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 activeTab="8"/>
  </bookViews>
  <sheets>
    <sheet name="Motorista Ônibus" sheetId="1" r:id="rId1"/>
    <sheet name="Motorista de Van" sheetId="2" r:id="rId2"/>
    <sheet name="Motorista Veículos Leves" sheetId="3" r:id="rId3"/>
    <sheet name="Borracheiro" sheetId="4" r:id="rId4"/>
    <sheet name="Eletricista" sheetId="5" r:id="rId5"/>
    <sheet name="Cobrador de onibus" sheetId="6" r:id="rId6"/>
    <sheet name="Mecânico" sheetId="7" r:id="rId7"/>
    <sheet name="resumo" sheetId="8" r:id="rId8"/>
    <sheet name="Resumo por ano por funcionário" sheetId="9" r:id="rId9"/>
  </sheet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10" i="9"/>
  <c r="D10" i="8"/>
  <c r="F111" i="7"/>
  <c r="G100"/>
  <c r="G99"/>
  <c r="G98"/>
  <c r="G97"/>
  <c r="G101" s="1"/>
  <c r="G119" s="1"/>
  <c r="G92"/>
  <c r="F83"/>
  <c r="F73"/>
  <c r="G52"/>
  <c r="G51"/>
  <c r="G57" s="1"/>
  <c r="G63" s="1"/>
  <c r="F48"/>
  <c r="F37"/>
  <c r="G30"/>
  <c r="G29"/>
  <c r="G26"/>
  <c r="G25"/>
  <c r="G24"/>
  <c r="F16"/>
  <c r="F112" i="6"/>
  <c r="G101"/>
  <c r="G100"/>
  <c r="G99"/>
  <c r="G98"/>
  <c r="G102" s="1"/>
  <c r="G120" s="1"/>
  <c r="G97"/>
  <c r="G92"/>
  <c r="F83"/>
  <c r="F73"/>
  <c r="G52"/>
  <c r="G51"/>
  <c r="G57" s="1"/>
  <c r="G63" s="1"/>
  <c r="F37"/>
  <c r="G29"/>
  <c r="G27"/>
  <c r="G25"/>
  <c r="G24"/>
  <c r="G28" s="1"/>
  <c r="F19"/>
  <c r="F111" i="5"/>
  <c r="G100"/>
  <c r="G99"/>
  <c r="G98"/>
  <c r="G97"/>
  <c r="G101" s="1"/>
  <c r="G119" s="1"/>
  <c r="G92"/>
  <c r="F83"/>
  <c r="G82"/>
  <c r="F73"/>
  <c r="G52"/>
  <c r="F37"/>
  <c r="G30"/>
  <c r="G26"/>
  <c r="G24"/>
  <c r="G51" s="1"/>
  <c r="G57" s="1"/>
  <c r="G63" s="1"/>
  <c r="F19"/>
  <c r="F16"/>
  <c r="F111" i="4"/>
  <c r="G100"/>
  <c r="G99"/>
  <c r="G98"/>
  <c r="G97"/>
  <c r="G101" s="1"/>
  <c r="G119" s="1"/>
  <c r="G92"/>
  <c r="F83"/>
  <c r="F73"/>
  <c r="G52"/>
  <c r="F37"/>
  <c r="G24"/>
  <c r="F16"/>
  <c r="F120" i="3"/>
  <c r="G109"/>
  <c r="G108"/>
  <c r="G107"/>
  <c r="G106"/>
  <c r="G110" s="1"/>
  <c r="G129" s="1"/>
  <c r="G101"/>
  <c r="G100"/>
  <c r="G99"/>
  <c r="G98"/>
  <c r="G97"/>
  <c r="G102" s="1"/>
  <c r="G128" s="1"/>
  <c r="G92"/>
  <c r="F83"/>
  <c r="F73"/>
  <c r="G52"/>
  <c r="F37"/>
  <c r="G24"/>
  <c r="F16"/>
  <c r="F19" s="1"/>
  <c r="F120" i="2"/>
  <c r="G109"/>
  <c r="G108"/>
  <c r="G107"/>
  <c r="G106"/>
  <c r="G110" s="1"/>
  <c r="G129" s="1"/>
  <c r="G101"/>
  <c r="G100"/>
  <c r="G99"/>
  <c r="G98"/>
  <c r="G102" s="1"/>
  <c r="G128" s="1"/>
  <c r="G97"/>
  <c r="G92"/>
  <c r="F83"/>
  <c r="F73"/>
  <c r="G52"/>
  <c r="G51"/>
  <c r="G57" s="1"/>
  <c r="G63" s="1"/>
  <c r="F37"/>
  <c r="G30"/>
  <c r="G29"/>
  <c r="G27"/>
  <c r="G26"/>
  <c r="G25"/>
  <c r="G31" s="1"/>
  <c r="G24"/>
  <c r="G28" s="1"/>
  <c r="F19"/>
  <c r="F16"/>
  <c r="F112" i="1"/>
  <c r="G101"/>
  <c r="G100"/>
  <c r="G99"/>
  <c r="G98"/>
  <c r="G97"/>
  <c r="G102" s="1"/>
  <c r="G120" s="1"/>
  <c r="G92"/>
  <c r="F83"/>
  <c r="F73"/>
  <c r="G52"/>
  <c r="F37"/>
  <c r="G24"/>
  <c r="F16"/>
  <c r="F19" s="1"/>
  <c r="G124" i="2" l="1"/>
  <c r="G82"/>
  <c r="G78"/>
  <c r="G72"/>
  <c r="G68"/>
  <c r="G35"/>
  <c r="G69"/>
  <c r="G36"/>
  <c r="G79"/>
  <c r="G80"/>
  <c r="G70"/>
  <c r="G81"/>
  <c r="G77"/>
  <c r="G71"/>
  <c r="G26" i="1"/>
  <c r="G26" i="3"/>
  <c r="G30"/>
  <c r="G26" i="4"/>
  <c r="G30"/>
  <c r="G28" i="5"/>
  <c r="G30" i="1"/>
  <c r="G25"/>
  <c r="G29"/>
  <c r="G51"/>
  <c r="G57" s="1"/>
  <c r="G63" s="1"/>
  <c r="G25" i="3"/>
  <c r="G31" s="1"/>
  <c r="G29"/>
  <c r="G51"/>
  <c r="G57" s="1"/>
  <c r="G63" s="1"/>
  <c r="G25" i="4"/>
  <c r="G31" s="1"/>
  <c r="G29"/>
  <c r="G51"/>
  <c r="G57" s="1"/>
  <c r="G63" s="1"/>
  <c r="G27" i="5"/>
  <c r="G26" i="6"/>
  <c r="G31" s="1"/>
  <c r="G30"/>
  <c r="G28" i="7"/>
  <c r="G28" i="3"/>
  <c r="G28" i="4"/>
  <c r="G27" i="7"/>
  <c r="G31" s="1"/>
  <c r="G28" i="1"/>
  <c r="G27"/>
  <c r="G31" s="1"/>
  <c r="G27" i="3"/>
  <c r="G27" i="4"/>
  <c r="G25" i="5"/>
  <c r="G29"/>
  <c r="G31" s="1"/>
  <c r="G81" i="3" l="1"/>
  <c r="G77"/>
  <c r="G71"/>
  <c r="G43"/>
  <c r="G124"/>
  <c r="G82"/>
  <c r="G78"/>
  <c r="G72"/>
  <c r="G68"/>
  <c r="G35"/>
  <c r="G37" s="1"/>
  <c r="G61" s="1"/>
  <c r="G79"/>
  <c r="G69"/>
  <c r="G36"/>
  <c r="G80"/>
  <c r="G70"/>
  <c r="G79" i="5"/>
  <c r="G69"/>
  <c r="G45"/>
  <c r="G36"/>
  <c r="G115"/>
  <c r="G80"/>
  <c r="G70"/>
  <c r="G81"/>
  <c r="G77"/>
  <c r="G71"/>
  <c r="G43"/>
  <c r="G78"/>
  <c r="G72"/>
  <c r="G68"/>
  <c r="G44"/>
  <c r="G40"/>
  <c r="G35"/>
  <c r="G37" s="1"/>
  <c r="G61" s="1"/>
  <c r="G116" i="1"/>
  <c r="G81"/>
  <c r="G77"/>
  <c r="G71"/>
  <c r="G82"/>
  <c r="G72"/>
  <c r="G68"/>
  <c r="G73" s="1"/>
  <c r="G118" s="1"/>
  <c r="G79"/>
  <c r="G69"/>
  <c r="G36"/>
  <c r="G35"/>
  <c r="G37" s="1"/>
  <c r="G61" s="1"/>
  <c r="G80"/>
  <c r="G70"/>
  <c r="G78"/>
  <c r="G115" i="7"/>
  <c r="G79"/>
  <c r="G69"/>
  <c r="G80"/>
  <c r="G70"/>
  <c r="G81"/>
  <c r="G77"/>
  <c r="G71"/>
  <c r="G35"/>
  <c r="G78"/>
  <c r="G72"/>
  <c r="G68"/>
  <c r="G36"/>
  <c r="G82" i="6"/>
  <c r="G78"/>
  <c r="G72"/>
  <c r="G68"/>
  <c r="G35"/>
  <c r="G37" s="1"/>
  <c r="G61" s="1"/>
  <c r="G79"/>
  <c r="G69"/>
  <c r="G36"/>
  <c r="G80"/>
  <c r="G70"/>
  <c r="G116"/>
  <c r="G81"/>
  <c r="G77"/>
  <c r="G83" s="1"/>
  <c r="G91" s="1"/>
  <c r="G93" s="1"/>
  <c r="G119" s="1"/>
  <c r="G71"/>
  <c r="G81" i="4"/>
  <c r="G77"/>
  <c r="G71"/>
  <c r="G82"/>
  <c r="G78"/>
  <c r="G72"/>
  <c r="G68"/>
  <c r="G73" s="1"/>
  <c r="G117" s="1"/>
  <c r="G35"/>
  <c r="G79"/>
  <c r="G69"/>
  <c r="G36"/>
  <c r="G115"/>
  <c r="G80"/>
  <c r="G70"/>
  <c r="G83" i="2"/>
  <c r="G91" s="1"/>
  <c r="G93" s="1"/>
  <c r="G127" s="1"/>
  <c r="G37"/>
  <c r="G73"/>
  <c r="G126" s="1"/>
  <c r="G46" i="6" l="1"/>
  <c r="G41"/>
  <c r="G83" i="4"/>
  <c r="G91" s="1"/>
  <c r="G93" s="1"/>
  <c r="G118" s="1"/>
  <c r="G42" i="6"/>
  <c r="G73"/>
  <c r="G118" s="1"/>
  <c r="G41" i="1"/>
  <c r="G40"/>
  <c r="G83"/>
  <c r="G91" s="1"/>
  <c r="G93" s="1"/>
  <c r="G119" s="1"/>
  <c r="G83" i="5"/>
  <c r="G91" s="1"/>
  <c r="G93" s="1"/>
  <c r="G118" s="1"/>
  <c r="G41"/>
  <c r="G48" s="1"/>
  <c r="G62" s="1"/>
  <c r="G64" s="1"/>
  <c r="G116" s="1"/>
  <c r="G120" s="1"/>
  <c r="G42" i="3"/>
  <c r="G73"/>
  <c r="G126" s="1"/>
  <c r="G83"/>
  <c r="G91" s="1"/>
  <c r="G93" s="1"/>
  <c r="G127" s="1"/>
  <c r="G45" i="1"/>
  <c r="G43"/>
  <c r="G46" i="3"/>
  <c r="G41"/>
  <c r="G47" i="6"/>
  <c r="G44"/>
  <c r="G73" i="7"/>
  <c r="G117" s="1"/>
  <c r="G46" i="5"/>
  <c r="G44" i="3"/>
  <c r="G61" i="2"/>
  <c r="G42"/>
  <c r="G47"/>
  <c r="G46"/>
  <c r="G44"/>
  <c r="G40"/>
  <c r="G41"/>
  <c r="G45"/>
  <c r="G43"/>
  <c r="G37" i="4"/>
  <c r="G43" i="6"/>
  <c r="G45"/>
  <c r="G40"/>
  <c r="G37" i="7"/>
  <c r="G83"/>
  <c r="G91" s="1"/>
  <c r="G93" s="1"/>
  <c r="G118" s="1"/>
  <c r="G46" i="1"/>
  <c r="G42"/>
  <c r="G44"/>
  <c r="G47"/>
  <c r="G73" i="5"/>
  <c r="G117" s="1"/>
  <c r="G47"/>
  <c r="G42"/>
  <c r="G45" i="3"/>
  <c r="G40"/>
  <c r="G48" s="1"/>
  <c r="G62" s="1"/>
  <c r="G64" s="1"/>
  <c r="G125" s="1"/>
  <c r="G130" s="1"/>
  <c r="G47"/>
  <c r="G114" l="1"/>
  <c r="G105" i="5"/>
  <c r="G106"/>
  <c r="G109" s="1"/>
  <c r="G48" i="1"/>
  <c r="G62" s="1"/>
  <c r="G64" s="1"/>
  <c r="G117" s="1"/>
  <c r="G121" s="1"/>
  <c r="G61" i="7"/>
  <c r="G45"/>
  <c r="G40"/>
  <c r="G46"/>
  <c r="G47"/>
  <c r="G41"/>
  <c r="G42"/>
  <c r="G43"/>
  <c r="G44"/>
  <c r="G61" i="4"/>
  <c r="G47"/>
  <c r="G41"/>
  <c r="G40"/>
  <c r="G45"/>
  <c r="G46"/>
  <c r="G44"/>
  <c r="G42"/>
  <c r="G43"/>
  <c r="G48" i="6"/>
  <c r="G62" s="1"/>
  <c r="G64" s="1"/>
  <c r="G117" s="1"/>
  <c r="G121" s="1"/>
  <c r="G48" i="2"/>
  <c r="G62" s="1"/>
  <c r="G64" s="1"/>
  <c r="G125" s="1"/>
  <c r="G130" s="1"/>
  <c r="G114" l="1"/>
  <c r="G119" s="1"/>
  <c r="G115"/>
  <c r="G118" s="1"/>
  <c r="G48" i="7"/>
  <c r="G62" s="1"/>
  <c r="G108" i="5"/>
  <c r="G111" s="1"/>
  <c r="G121" s="1"/>
  <c r="G122" s="1"/>
  <c r="G64" i="7"/>
  <c r="G116" s="1"/>
  <c r="G120" s="1"/>
  <c r="G110" i="5"/>
  <c r="G115" i="3"/>
  <c r="G119" s="1"/>
  <c r="G106" i="6"/>
  <c r="G111" s="1"/>
  <c r="G107"/>
  <c r="G110" s="1"/>
  <c r="G110" i="1"/>
  <c r="G106"/>
  <c r="G107"/>
  <c r="G109" s="1"/>
  <c r="G48" i="4"/>
  <c r="G62" s="1"/>
  <c r="G64" s="1"/>
  <c r="G116" s="1"/>
  <c r="G120" s="1"/>
  <c r="G118" i="3"/>
  <c r="G105" i="4" l="1"/>
  <c r="G123" i="5"/>
  <c r="G124" s="1"/>
  <c r="E7" i="8"/>
  <c r="F7" s="1"/>
  <c r="G7" s="1"/>
  <c r="E7" i="9"/>
  <c r="G117" i="2"/>
  <c r="G120" s="1"/>
  <c r="G131" s="1"/>
  <c r="G132" s="1"/>
  <c r="G111" i="1"/>
  <c r="G112" s="1"/>
  <c r="G122" s="1"/>
  <c r="G123" s="1"/>
  <c r="G109" i="6"/>
  <c r="G117" i="3"/>
  <c r="G120" s="1"/>
  <c r="G131" s="1"/>
  <c r="G132" s="1"/>
  <c r="G105" i="7"/>
  <c r="G112" i="6"/>
  <c r="G122" s="1"/>
  <c r="G123" s="1"/>
  <c r="E4" i="8" l="1"/>
  <c r="F4" s="1"/>
  <c r="G4" s="1"/>
  <c r="G133" i="2"/>
  <c r="G134" s="1"/>
  <c r="E4" i="9"/>
  <c r="G124" i="1"/>
  <c r="G125" s="1"/>
  <c r="E3" i="8"/>
  <c r="E3" i="9"/>
  <c r="E5" i="8"/>
  <c r="F5" s="1"/>
  <c r="G5" s="1"/>
  <c r="G133" i="3"/>
  <c r="G134" s="1"/>
  <c r="E5" i="9"/>
  <c r="F7"/>
  <c r="G7"/>
  <c r="H7" s="1"/>
  <c r="E8" i="8"/>
  <c r="F8" s="1"/>
  <c r="G8" s="1"/>
  <c r="E8" i="9"/>
  <c r="G124" i="6"/>
  <c r="G125" s="1"/>
  <c r="G106" i="7"/>
  <c r="G106" i="4"/>
  <c r="G110" i="7" l="1"/>
  <c r="G111" s="1"/>
  <c r="G121" s="1"/>
  <c r="G122" s="1"/>
  <c r="G108"/>
  <c r="G109"/>
  <c r="F8" i="9"/>
  <c r="G8"/>
  <c r="H8" s="1"/>
  <c r="F3" i="8"/>
  <c r="G109" i="4"/>
  <c r="G110"/>
  <c r="G108"/>
  <c r="G111" s="1"/>
  <c r="G121" s="1"/>
  <c r="G122" s="1"/>
  <c r="F3" i="9"/>
  <c r="G3"/>
  <c r="F5"/>
  <c r="G5"/>
  <c r="H5" s="1"/>
  <c r="F4"/>
  <c r="G4"/>
  <c r="H4" s="1"/>
  <c r="E6" l="1"/>
  <c r="E6" i="8"/>
  <c r="G123" i="4"/>
  <c r="G124" s="1"/>
  <c r="E9" i="8"/>
  <c r="F9" s="1"/>
  <c r="G9" s="1"/>
  <c r="G123" i="7"/>
  <c r="G124" s="1"/>
  <c r="E9" i="9"/>
  <c r="H3"/>
  <c r="G3" i="8"/>
  <c r="F6" i="9" l="1"/>
  <c r="F10" s="1"/>
  <c r="G6"/>
  <c r="E10"/>
  <c r="F9"/>
  <c r="G9"/>
  <c r="H9" s="1"/>
  <c r="F6" i="8"/>
  <c r="E10"/>
  <c r="G6" l="1"/>
  <c r="G10" s="1"/>
  <c r="F10"/>
  <c r="H6" i="9"/>
  <c r="H10" s="1"/>
  <c r="G10"/>
</calcChain>
</file>

<file path=xl/sharedStrings.xml><?xml version="1.0" encoding="utf-8"?>
<sst xmlns="http://schemas.openxmlformats.org/spreadsheetml/2006/main" count="1607" uniqueCount="217">
  <si>
    <t>República Federativa do Brasil – Estado do Rio de Janeiro</t>
  </si>
  <si>
    <t xml:space="preserve"> Prefeitura Municipal de Quissamã  </t>
  </si>
  <si>
    <t>Rua Conde de Araruama, 425 – Quissamã – RJ</t>
  </si>
  <si>
    <t>Discriminação dos Serviços</t>
  </si>
  <si>
    <t>A</t>
  </si>
  <si>
    <t>Data de apresentação da proposta</t>
  </si>
  <si>
    <t>B</t>
  </si>
  <si>
    <t>Município</t>
  </si>
  <si>
    <t>Quissamã</t>
  </si>
  <si>
    <t>C</t>
  </si>
  <si>
    <t>Ano do Acordo, Convenção ou Dissídio Coletivo</t>
  </si>
  <si>
    <t xml:space="preserve">Convenção Coletiva de Trabalho 2025/2027   -   RJ002989/2025 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</si>
  <si>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</si>
  <si>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</si>
  <si>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</si>
  <si>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</si>
  <si>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</si>
  <si>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</si>
  <si>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Motorista Ônibus Urbano</t>
  </si>
  <si>
    <t>posto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</si>
  <si>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</si>
  <si>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</si>
  <si>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</si>
  <si>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 (Parágrafo 6º CCT 2025/2027)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</si>
  <si>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</si>
  <si>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</si>
  <si>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</si>
  <si>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</si>
  <si>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</si>
  <si>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</si>
  <si>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</si>
  <si>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>Adicional Periculosidade</t>
  </si>
  <si>
    <t>Adicional Insalubridade</t>
  </si>
  <si>
    <t xml:space="preserve">Adicional Noturno </t>
  </si>
  <si>
    <t>E</t>
  </si>
  <si>
    <t>Adicional de Hora Noturna Reduzida</t>
  </si>
  <si>
    <t>F</t>
  </si>
  <si>
    <t xml:space="preserve">Adicional de Hora Extra no Feriado Trabalhado 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</si>
  <si>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</si>
  <si>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</si>
  <si>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</si>
  <si>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</si>
  <si>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</si>
  <si>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t>13 (Décimo-terceiro) salário</t>
  </si>
  <si>
    <r>
      <rPr>
        <sz val="10"/>
        <color rgb="FF000000"/>
        <rFont val="Arial"/>
        <charset val="1"/>
      </rPr>
      <t>Férias e</t>
    </r>
    <r>
      <rPr>
        <sz val="10"/>
        <color rgb="FFFF0000"/>
        <rFont val="Arial"/>
        <charset val="1"/>
      </rPr>
      <t xml:space="preserve"> </t>
    </r>
    <r>
      <rPr>
        <sz val="10"/>
        <rFont val="Arial"/>
        <charset val="1"/>
      </rPr>
      <t>Adicional de Férias</t>
    </r>
  </si>
  <si>
    <t>TOTAL SUBMÓDULO 2.1</t>
  </si>
  <si>
    <t>Submódulo 2.2 - GPS, FGTS e Outras Contribuições</t>
  </si>
  <si>
    <t>INSS</t>
  </si>
  <si>
    <t>Salário Educação</t>
  </si>
  <si>
    <t>SAT (Seguro Acidente de Trabalho)</t>
  </si>
  <si>
    <t>SESC ou SESI</t>
  </si>
  <si>
    <t>SENAI - SENAC</t>
  </si>
  <si>
    <t>SEBRAE</t>
  </si>
  <si>
    <t>INCRA</t>
  </si>
  <si>
    <t>H</t>
  </si>
  <si>
    <t>FGTS</t>
  </si>
  <si>
    <t>TOTAL SUBMÓDULO 2.2</t>
  </si>
  <si>
    <t>Submódulo 2.3 - Benefícios Mensais e Diários</t>
  </si>
  <si>
    <t xml:space="preserve">Transporte ( 22 dias x 7,30 passagem x ida e volta) – 6% </t>
  </si>
  <si>
    <t>-</t>
  </si>
  <si>
    <t>Auxílio-Refeição/Alimentação  ( 22 dias x R$ 30,00)</t>
  </si>
  <si>
    <t>Assistência Médica e Familiar</t>
  </si>
  <si>
    <t>Seguro de Vida</t>
  </si>
  <si>
    <t>Contribuição Patronal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</si>
  <si>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</si>
  <si>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</si>
  <si>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</si>
  <si>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</si>
  <si>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</si>
  <si>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</si>
  <si>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</si>
  <si>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</si>
  <si>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</si>
  <si>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</si>
  <si>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</si>
  <si>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</si>
  <si>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</si>
  <si>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</si>
  <si>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Aviso Prévio Trabalhado</t>
  </si>
  <si>
    <t>Incidência dos encargos do submódulo 2.2 sobre Aviso Prévio Trabalhado</t>
  </si>
  <si>
    <t>Multa sobre FGTS e Contribuição Social sobre o Aviso Prévio Indenizado e sobre o Aviso Prévio Trabalhado.</t>
  </si>
  <si>
    <t>TOTAL DO MÓDULO 3</t>
  </si>
  <si>
    <t>MÓDULO 4 – CUSTO DE REPOSIÇÃO DO PROFISSIONAL AUSENTE</t>
  </si>
  <si>
    <t>Submódulo 4.1 - Ausências Legais</t>
  </si>
  <si>
    <t xml:space="preserve">Férias </t>
  </si>
  <si>
    <t>Ausências Legais</t>
  </si>
  <si>
    <t>Licença Paternidade</t>
  </si>
  <si>
    <t>Ausência por Acidente de Trabalho</t>
  </si>
  <si>
    <t>Afastamento Maternidade</t>
  </si>
  <si>
    <t>Auxílio doença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</si>
  <si>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</si>
  <si>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</si>
  <si>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</si>
  <si>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</si>
  <si>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</si>
  <si>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</si>
  <si>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</si>
  <si>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4.2</t>
  </si>
  <si>
    <t>Intrajornada</t>
  </si>
  <si>
    <t>TOTAL DO MÓDULO 4</t>
  </si>
  <si>
    <t>MÓDULO 5 – INSUMOS DIVERSOS</t>
  </si>
  <si>
    <t>INSUMOS DIVERSOS</t>
  </si>
  <si>
    <t>Calça social em oxford, tradicional, de cor cinza ( 2 unid/ funcionário)</t>
  </si>
  <si>
    <t>Camisa social em oxford,modelo clássico, cor branca ( 2 unid/ funcionário)</t>
  </si>
  <si>
    <t xml:space="preserve">Cinto em couro, cor preta; ( 2 unid/ funcionário) </t>
  </si>
  <si>
    <t>Sapato em couro fechado, cor preto  ( 2 unid/ funcionário)</t>
  </si>
  <si>
    <t>Meia cano longo, cor preta ( 2 unid/ funcionário)</t>
  </si>
  <si>
    <t xml:space="preserve">TOTAL DO MÓDULO 5 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</si>
  <si>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</si>
  <si>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</si>
  <si>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</si>
  <si>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</si>
  <si>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</si>
  <si>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</si>
  <si>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r>
      <rPr>
        <b/>
        <sz val="10"/>
        <color rgb="FF000000"/>
        <rFont val="Arial"/>
        <charset val="1"/>
      </rPr>
      <t xml:space="preserve">PIS </t>
    </r>
    <r>
      <rPr>
        <sz val="10"/>
        <color rgb="FF000000"/>
        <rFont val="Arial"/>
        <charset val="1"/>
      </rPr>
      <t>(Lucro Real)</t>
    </r>
  </si>
  <si>
    <t>C.2</t>
  </si>
  <si>
    <r>
      <rPr>
        <b/>
        <sz val="10"/>
        <color rgb="FF000000"/>
        <rFont val="Arial"/>
        <charset val="1"/>
      </rPr>
      <t xml:space="preserve">COFINS </t>
    </r>
    <r>
      <rPr>
        <sz val="10"/>
        <color rgb="FF000000"/>
        <rFont val="Arial"/>
        <charset val="1"/>
      </rPr>
      <t>(Lucro Real)</t>
    </r>
  </si>
  <si>
    <t>C.3</t>
  </si>
  <si>
    <t>ISS</t>
  </si>
  <si>
    <t>TOTAL DO MÓDULO 6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</si>
  <si>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</si>
  <si>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</si>
  <si>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</si>
  <si>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</si>
  <si>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PREÇO TOTAL MENSAL PARA 16 MOTORISTAS</t>
  </si>
  <si>
    <t>PREÇO TOTAL ANUAL PARA 16 MOTORISTAS</t>
  </si>
  <si>
    <t>CÁLCULOS DA PLANILHA DE COMPOSIÇÃO DE CUSTOS E FORMAÇÃO DE PREÇOS (DEMONSTRATIVO DE CÁLCULO)</t>
  </si>
  <si>
    <t>~~ INSS. Art. 22, Inciso I, da Lei nº 8.212/91.</t>
  </si>
  <si>
    <t>~~ SESI ou SESC. Art. 3º, Lei n.º 8.036/90.</t>
  </si>
  <si>
    <t>~~ SENAI ou SENAC. Decreto n.º 2.318/86.</t>
  </si>
  <si>
    <t>~~ INCRA. Lei n.º 7.787/89 e DL n.º 1.146/70.</t>
  </si>
  <si>
    <t>~~ Salário Educação. Art. 3º, Inciso I, Decreto n.º 87.043/82.</t>
  </si>
  <si>
    <t>~~ FGTS. Art. 15, Lei nº 8.030/90 e Art. 7º, III, CF.</t>
  </si>
  <si>
    <t>~~ Seguro Acidente do Trabalho. Decreto nº 3.048/99.</t>
  </si>
  <si>
    <t>~~ SEBRAE. Art. 8º, Lei n.º 8.029/90 e Lei n.º 8.154/90.</t>
  </si>
  <si>
    <t>~~ Férias. Artigos 7º, XVII, da CF/88 e 129 a 153 da CLT.</t>
  </si>
  <si>
    <t>Equivale a 1/3 do salário = 2,78%.</t>
  </si>
  <si>
    <t>~~ 13º salário. Artigo 7º, VIII, da CF/88, Leis n.ºs 4.090/62 e 4.749/65 e Decreto n.º 57.155/65.</t>
  </si>
  <si>
    <t>Equivale a 1/12 da remuneração. [( 1 / 12) x 100] = [0,0833 x 100] = 8,33%</t>
  </si>
  <si>
    <r>
      <rPr>
        <b/>
        <sz val="10"/>
        <color rgb="FF000000"/>
        <rFont val="Times New Roman"/>
        <charset val="1"/>
      </rPr>
      <t>Custo Indireto (CI):</t>
    </r>
    <r>
      <rPr>
        <sz val="10"/>
        <color rgb="FF000000"/>
        <rFont val="Times New Roman"/>
        <charset val="1"/>
      </rPr>
      <t xml:space="preserve"> aplica-se alíquota do CI sobre o total dos </t>
    </r>
    <r>
      <rPr>
        <b/>
        <sz val="10"/>
        <color rgb="FF000000"/>
        <rFont val="Times New Roman"/>
        <charset val="1"/>
      </rPr>
      <t>custos Diretos (CD)</t>
    </r>
  </si>
  <si>
    <r>
      <rPr>
        <b/>
        <sz val="10"/>
        <color rgb="FF000000"/>
        <rFont val="Times New Roman"/>
        <charset val="1"/>
      </rPr>
      <t>Lucro:</t>
    </r>
    <r>
      <rPr>
        <sz val="10"/>
        <color rgb="FF000000"/>
        <rFont val="Times New Roman"/>
        <charset val="1"/>
      </rPr>
      <t xml:space="preserve"> aplica-se a alíquota do lucro sobre o somatório entre os custos Diretos e Custos Indiretos.</t>
    </r>
  </si>
  <si>
    <r>
      <rPr>
        <b/>
        <sz val="10"/>
        <color rgb="FF000000"/>
        <rFont val="Times New Roman"/>
        <charset val="1"/>
      </rPr>
      <t>Tributos:</t>
    </r>
    <r>
      <rPr>
        <sz val="10"/>
        <color rgb="FF000000"/>
        <rFont val="Times New Roman"/>
        <charset val="1"/>
      </rPr>
      <t xml:space="preserve"> ((CD + CI + Lucro)/(1 - total de impostos)) x Alíquota do imposto.</t>
    </r>
  </si>
  <si>
    <r>
      <rPr>
        <b/>
        <sz val="10"/>
        <color rgb="FF000000"/>
        <rFont val="Times New Roman"/>
        <charset val="1"/>
      </rPr>
      <t>Módulo 2 –</t>
    </r>
    <r>
      <rPr>
        <sz val="10"/>
        <color rgb="FF000000"/>
        <rFont val="Times New Roman"/>
        <charset val="1"/>
      </rPr>
      <t xml:space="preserve"> </t>
    </r>
    <r>
      <rPr>
        <b/>
        <sz val="10"/>
        <color rgb="FF000000"/>
        <rFont val="Times New Roman"/>
        <charset val="1"/>
      </rPr>
      <t>Transporte:</t>
    </r>
    <r>
      <rPr>
        <sz val="10"/>
        <color rgb="FF000000"/>
        <rFont val="Times New Roman"/>
        <charset val="1"/>
      </rPr>
      <t xml:space="preserve"> foi utilizado como parâmetro o valor da passagem de Quissamã x Carapebus.</t>
    </r>
  </si>
  <si>
    <r>
      <rPr>
        <b/>
        <sz val="10"/>
        <color rgb="FF000000"/>
        <rFont val="Times New Roman"/>
        <charset val="1"/>
      </rPr>
      <t>Módulo 5</t>
    </r>
    <r>
      <rPr>
        <sz val="10"/>
        <color rgb="FF000000"/>
        <rFont val="Times New Roman"/>
        <charset val="1"/>
      </rPr>
      <t xml:space="preserve"> – INSUMOS DIVERSOS: serão dois kits por ano(12 meses), cálculo utilizado: </t>
    </r>
    <r>
      <rPr>
        <b/>
        <sz val="10"/>
        <color rgb="FF000000"/>
        <rFont val="Times New Roman"/>
        <charset val="1"/>
      </rPr>
      <t>(valor do item x 2)/12</t>
    </r>
    <r>
      <rPr>
        <sz val="10"/>
        <color rgb="FF000000"/>
        <rFont val="Times New Roman"/>
        <charset val="1"/>
      </rPr>
      <t>, sendo usado como base os valores dos itens do mapa comparativo de preço em anexo.</t>
    </r>
  </si>
  <si>
    <t>Motorista de Van</t>
  </si>
  <si>
    <t>Adicional Noturno (2 hs – Das 03:00 hs às 05:00 hs por 5 dias) = total 40 hs por empregado</t>
  </si>
  <si>
    <t>Adicional de Hora Extra Trabalhada (2 hs – Das 18 hs às 20:00 hs por 5 dias) = total 40 hs por empregado</t>
  </si>
  <si>
    <t xml:space="preserve">MÓDULO 6 – VIAGEM </t>
  </si>
  <si>
    <t>DIÁRIA E PERNOITE</t>
  </si>
  <si>
    <t>Café – 10 por empregado</t>
  </si>
  <si>
    <t>Almoço – 10 por empregado</t>
  </si>
  <si>
    <t>Jantar – 10 por empregado</t>
  </si>
  <si>
    <t>Diária Completa - 2 por empregado</t>
  </si>
  <si>
    <t>MÓDULO 7 – CUSTOS INDIRETOS, TRIBUTOS E LUCRO</t>
  </si>
  <si>
    <t>TOTAL DO MÓDULO 7</t>
  </si>
  <si>
    <t>MÓDULO 6 – VIAGEM – DIÁRIA E PERNOITE</t>
  </si>
  <si>
    <t>Subtotal (A + B + C + D + E + F)</t>
  </si>
  <si>
    <t>PREÇO TOTAL MENSAL PARA 14 MOTORISTAS</t>
  </si>
  <si>
    <t>PREÇO TOTAL ANUAL PARA 14 MOTORISTAS</t>
  </si>
  <si>
    <r>
      <rPr>
        <b/>
        <sz val="10"/>
        <color rgb="FF000000"/>
        <rFont val="Times New Roman"/>
        <charset val="1"/>
      </rPr>
      <t>Módulo 5</t>
    </r>
    <r>
      <rPr>
        <sz val="10"/>
        <color rgb="FF000000"/>
        <rFont val="Times New Roman"/>
        <charset val="1"/>
      </rPr>
      <t xml:space="preserve"> – INSUMOS DIVERSOS: serão dois kits por ano(12 meses), cálculo utilizado:</t>
    </r>
    <r>
      <rPr>
        <b/>
        <sz val="10"/>
        <color rgb="FF000000"/>
        <rFont val="Times New Roman"/>
        <charset val="1"/>
      </rPr>
      <t xml:space="preserve"> (valor do item x 2)/12</t>
    </r>
    <r>
      <rPr>
        <sz val="10"/>
        <color rgb="FF000000"/>
        <rFont val="Times New Roman"/>
        <charset val="1"/>
      </rPr>
      <t>, sendo usado como base os valores dos itens do mapa comparativo de preço em anexo.</t>
    </r>
  </si>
  <si>
    <r>
      <rPr>
        <b/>
        <sz val="10"/>
        <rFont val="Times New Roman"/>
        <charset val="1"/>
      </rPr>
      <t xml:space="preserve">MÓDULO 6 – </t>
    </r>
    <r>
      <rPr>
        <sz val="10"/>
        <rFont val="Times New Roman"/>
        <charset val="1"/>
      </rPr>
      <t>VIAGEM: Os valores estão de acordo com a</t>
    </r>
    <r>
      <rPr>
        <sz val="10"/>
        <color rgb="FFC9211E"/>
        <rFont val="Times New Roman"/>
        <charset val="1"/>
      </rPr>
      <t xml:space="preserve"> </t>
    </r>
    <r>
      <rPr>
        <sz val="9"/>
        <color rgb="FF000000"/>
        <rFont val="Arial"/>
        <charset val="1"/>
      </rPr>
      <t>Convenção Coletiva de Trabalho 2025/2027 – RJ002989/2025, Parágrafo Sexto. Sendo multiplicado o valor de cada item pela quantidade.</t>
    </r>
  </si>
  <si>
    <t>Motorista de Veículos Leve</t>
  </si>
  <si>
    <t>7823-05</t>
  </si>
  <si>
    <t>Salário Nominativo da Categoria Profissional (Parágrafo 3º CCT 2025/2027)</t>
  </si>
  <si>
    <t>Pernoite (diária completa) 2 por empregado</t>
  </si>
  <si>
    <t>PREÇO TOTAL MENSAL PARA 10 MOTORISTAS</t>
  </si>
  <si>
    <t>PREÇO TOTAL ANUAL PARA 10 MOTORISTAS</t>
  </si>
  <si>
    <r>
      <rPr>
        <b/>
        <sz val="10"/>
        <rFont val="Times New Roman"/>
        <family val="1"/>
        <charset val="1"/>
      </rPr>
      <t xml:space="preserve">MÓDULO 6 – </t>
    </r>
    <r>
      <rPr>
        <sz val="10"/>
        <rFont val="Times New Roman"/>
        <family val="1"/>
        <charset val="1"/>
      </rPr>
      <t>VIAGEM: Os valores estão de acordo com a</t>
    </r>
    <r>
      <rPr>
        <sz val="10"/>
        <color rgb="FFC9211E"/>
        <rFont val="Times New Roman"/>
        <family val="1"/>
        <charset val="1"/>
      </rPr>
      <t xml:space="preserve"> </t>
    </r>
    <r>
      <rPr>
        <sz val="10"/>
        <color rgb="FF000000"/>
        <rFont val="Times New Roman"/>
        <family val="1"/>
        <charset val="1"/>
      </rPr>
      <t>Convenção Coletiva de Trabalho 2025/2027 – RJ002989/2025, Parágrafo Sexto. Sendo multiplicado o valor de cada item pela quantidade.</t>
    </r>
  </si>
  <si>
    <t>Borracheiro</t>
  </si>
  <si>
    <t>9921-15</t>
  </si>
  <si>
    <r>
      <rPr>
        <sz val="10"/>
        <color rgb="FF000000"/>
        <rFont val="Arial"/>
        <family val="2"/>
        <charset val="1"/>
      </rPr>
      <t xml:space="preserve">Salário Nominativo da Categoria Profissional </t>
    </r>
    <r>
      <rPr>
        <b/>
        <sz val="10"/>
        <color rgb="FF000000"/>
        <rFont val="Arial"/>
        <family val="2"/>
        <charset val="1"/>
      </rPr>
      <t>(Parágrafo 6º CCT/2025/2027)</t>
    </r>
  </si>
  <si>
    <t>Adicional Noturno</t>
  </si>
  <si>
    <t>Adicional de Hora Extra no Feriado Trabalhado</t>
  </si>
  <si>
    <r>
      <rPr>
        <sz val="10"/>
        <color rgb="FF000000"/>
        <rFont val="Arial"/>
        <charset val="1"/>
      </rPr>
      <t>Férias e</t>
    </r>
    <r>
      <rPr>
        <sz val="10"/>
        <color rgb="FFFF0000"/>
        <rFont val="Arial"/>
        <charset val="1"/>
      </rPr>
      <t xml:space="preserve"> </t>
    </r>
    <r>
      <rPr>
        <sz val="10"/>
        <rFont val="Arial"/>
        <charset val="1"/>
      </rPr>
      <t xml:space="preserve">Adicional de Férias  </t>
    </r>
    <r>
      <rPr>
        <sz val="10"/>
        <color rgb="FFC9211E"/>
        <rFont val="Arial"/>
        <charset val="1"/>
      </rPr>
      <t xml:space="preserve"> </t>
    </r>
  </si>
  <si>
    <t>Férias</t>
  </si>
  <si>
    <t>QUADRO RESUMO DO MÓDULO 4 - CUSTO DE REPOSIÇÃO DO PROFISSIONAL AUSENTE</t>
  </si>
  <si>
    <t>Macacão manga longa,em brim 100% algodão, cor azul  ( 2 unid/ funcionário)</t>
  </si>
  <si>
    <t>Botina bico de ferro com elástico ( 2 unid/ funcionário)</t>
  </si>
  <si>
    <t>Kit EPI ( 2 unid/ funcionário)</t>
  </si>
  <si>
    <t>TOTAL DO MÓDULO 5</t>
  </si>
  <si>
    <t>PREÇO TOTAL MENSAL PARA 02 EMPREGADOS</t>
  </si>
  <si>
    <t>PREÇO TOTAL ANUAL PARA 02 EMPREGADOS</t>
  </si>
  <si>
    <t>Eletricista Auto</t>
  </si>
  <si>
    <t>9531-15</t>
  </si>
  <si>
    <r>
      <rPr>
        <sz val="10"/>
        <color rgb="FF000000"/>
        <rFont val="Arial"/>
        <family val="2"/>
        <charset val="1"/>
      </rPr>
      <t xml:space="preserve">Salário Nominativo da Categoria Profissional </t>
    </r>
    <r>
      <rPr>
        <b/>
        <sz val="10"/>
        <color rgb="FF000000"/>
        <rFont val="Arial"/>
        <family val="2"/>
        <charset val="1"/>
      </rPr>
      <t>(Parágrafo 3º CCT 2025/2027)</t>
    </r>
  </si>
  <si>
    <t>Auxílio-Refeição/Alimentação ( 22 dias x R$ 30,00)</t>
  </si>
  <si>
    <t>Convenção Coletiva de Trabalho 2025/2026   -    RJ002705/2025</t>
  </si>
  <si>
    <t>Cobrador de Ônibus</t>
  </si>
  <si>
    <r>
      <rPr>
        <sz val="10"/>
        <color rgb="FF000000"/>
        <rFont val="Arial"/>
        <charset val="1"/>
      </rPr>
      <t>Classificação Brasileira de Ocupações (CBO)</t>
    </r>
    <r>
      <rPr>
        <b/>
        <sz val="10"/>
        <color rgb="FF000000"/>
        <rFont val="Arial"/>
        <family val="2"/>
        <charset val="1"/>
      </rPr>
      <t>(CLÁUSULA 3º CCT 2025/2026)</t>
    </r>
  </si>
  <si>
    <t>5112-15</t>
  </si>
  <si>
    <t>Salário Nominativo da Categoria Profissional</t>
  </si>
  <si>
    <t>Multa do FGTS e Contribuição Social sobre o Aviso Prévio Trabalhado.</t>
  </si>
  <si>
    <t>PREÇO TOTAL MENSAL PARA 16 COBRADORES</t>
  </si>
  <si>
    <t>PREÇO TOTAL ANUAL PARA 16 COBRADORES</t>
  </si>
  <si>
    <t xml:space="preserve">  Prefeitura Municipal de Quissamã  </t>
  </si>
  <si>
    <t xml:space="preserve">  Rua Conde de Araruama, 425 – Quissamã – RJ</t>
  </si>
  <si>
    <t>Mecânico de Auto</t>
  </si>
  <si>
    <r>
      <rPr>
        <sz val="10"/>
        <color rgb="FF000000"/>
        <rFont val="Arial"/>
        <family val="2"/>
        <charset val="1"/>
      </rPr>
      <t>Salário Nominativo da Categoria Profissional</t>
    </r>
    <r>
      <rPr>
        <b/>
        <sz val="10"/>
        <color rgb="FF000000"/>
        <rFont val="Arial"/>
        <family val="2"/>
        <charset val="1"/>
      </rPr>
      <t xml:space="preserve"> (Parágrafo 6º CCT 2025/2027)</t>
    </r>
  </si>
  <si>
    <t xml:space="preserve">TRIBUTOS </t>
  </si>
  <si>
    <t>PREÇO TOTAL MENSAL PARA 06 EMPREGADOS</t>
  </si>
  <si>
    <t>PREÇO TOTAL ANUAL  PARA 06 EMPREGADOS</t>
  </si>
  <si>
    <t>Item</t>
  </si>
  <si>
    <t>Descrição</t>
  </si>
  <si>
    <t>Unidade</t>
  </si>
  <si>
    <t>Quantidade</t>
  </si>
  <si>
    <t>Valor Unitário</t>
  </si>
  <si>
    <t>Valor Mensal</t>
  </si>
  <si>
    <t>Valor Anual</t>
  </si>
  <si>
    <t>Motorista de Ônibus</t>
  </si>
  <si>
    <t>Posto</t>
  </si>
  <si>
    <t>Motorista de Veículos Leves</t>
  </si>
  <si>
    <t>Eletricista</t>
  </si>
  <si>
    <t>Mecânico</t>
  </si>
  <si>
    <t>Valor Total da Proposta</t>
  </si>
  <si>
    <t>Valor Anual por Empregado</t>
  </si>
  <si>
    <t>Valor Mensal Total</t>
  </si>
  <si>
    <t>Valor Anual Total</t>
  </si>
</sst>
</file>

<file path=xl/styles.xml><?xml version="1.0" encoding="utf-8"?>
<styleSheet xmlns="http://schemas.openxmlformats.org/spreadsheetml/2006/main">
  <numFmts count="6">
    <numFmt numFmtId="164" formatCode="yyyy\-m"/>
    <numFmt numFmtId="165" formatCode="[$R$ -416]#,##0.00"/>
    <numFmt numFmtId="166" formatCode="[$R$-416]\ #,##0.00;[Red]\-[$R$-416]\ #,##0.00"/>
    <numFmt numFmtId="167" formatCode="d/m/yyyy"/>
    <numFmt numFmtId="168" formatCode="yyyy\-mm"/>
    <numFmt numFmtId="169" formatCode="&quot;R$ &quot;#,##0.00"/>
  </numFmts>
  <fonts count="24">
    <font>
      <sz val="10"/>
      <color rgb="FF000000"/>
      <name val="Times New Roman"/>
      <charset val="1"/>
    </font>
    <font>
      <sz val="9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10"/>
      <color rgb="FF000000"/>
      <name val="Arial"/>
      <charset val="1"/>
    </font>
    <font>
      <sz val="10"/>
      <color rgb="FF000000"/>
      <name val="Arial"/>
      <charset val="1"/>
    </font>
    <font>
      <sz val="9"/>
      <color rgb="FF000000"/>
      <name val="Arial"/>
      <charset val="1"/>
    </font>
    <font>
      <b/>
      <sz val="10"/>
      <color rgb="FF000000"/>
      <name val="Arial"/>
      <family val="2"/>
      <charset val="1"/>
    </font>
    <font>
      <sz val="10"/>
      <color rgb="FFFF0000"/>
      <name val="Arial"/>
      <charset val="1"/>
    </font>
    <font>
      <sz val="1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Arial"/>
      <family val="2"/>
      <charset val="1"/>
    </font>
    <font>
      <b/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color rgb="FFC9211E"/>
      <name val="Times New Roman"/>
      <charset val="1"/>
    </font>
    <font>
      <b/>
      <sz val="10"/>
      <color rgb="FFC9211E"/>
      <name val="Times New Roman"/>
      <charset val="1"/>
    </font>
    <font>
      <b/>
      <sz val="10"/>
      <name val="Times New Roman"/>
      <family val="1"/>
      <charset val="1"/>
    </font>
    <font>
      <sz val="10"/>
      <name val="Times New Roman"/>
      <family val="1"/>
      <charset val="1"/>
    </font>
    <font>
      <sz val="10"/>
      <color rgb="FFC9211E"/>
      <name val="Times New Roman"/>
      <family val="1"/>
      <charset val="1"/>
    </font>
    <font>
      <sz val="10"/>
      <color rgb="FF000000"/>
      <name val="Times New Roman"/>
      <family val="1"/>
      <charset val="1"/>
    </font>
    <font>
      <sz val="10"/>
      <color rgb="FFC9211E"/>
      <name val="Arial"/>
      <charset val="1"/>
    </font>
    <font>
      <b/>
      <sz val="9"/>
      <color rgb="FF000000"/>
      <name val="Calibri"/>
      <charset val="1"/>
    </font>
    <font>
      <sz val="9"/>
      <color rgb="FF000000"/>
      <name val="Calibri"/>
      <charset val="1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FFFF00"/>
        <bgColor rgb="FFFFFF00"/>
      </patternFill>
    </fill>
    <fill>
      <patternFill patternType="solid">
        <fgColor rgb="FFDDDDDD"/>
        <bgColor rgb="FFD9D9D9"/>
      </patternFill>
    </fill>
    <fill>
      <patternFill patternType="solid">
        <fgColor rgb="FFCCCCCC"/>
        <bgColor rgb="FFC0C0C0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EEECE1"/>
      </patternFill>
    </fill>
    <fill>
      <patternFill patternType="solid">
        <fgColor rgb="FFB2B2B2"/>
        <bgColor rgb="FFC0C0C0"/>
      </patternFill>
    </fill>
    <fill>
      <patternFill patternType="solid">
        <fgColor rgb="FFEEECE1"/>
        <bgColor rgb="FFDDDDDD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3" fillId="0" borderId="1" xfId="0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wrapText="1"/>
    </xf>
    <xf numFmtId="165" fontId="4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center" vertical="top" shrinkToFit="1"/>
    </xf>
    <xf numFmtId="1" fontId="5" fillId="0" borderId="1" xfId="0" applyNumberFormat="1" applyFont="1" applyBorder="1" applyAlignment="1">
      <alignment horizontal="center" vertical="top" wrapText="1" shrinkToFi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0" fillId="0" borderId="0" xfId="0" applyFont="1" applyAlignment="1"/>
    <xf numFmtId="0" fontId="0" fillId="0" borderId="0" xfId="0" applyFont="1" applyAlignment="1">
      <alignment horizontal="left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left" wrapText="1"/>
    </xf>
    <xf numFmtId="1" fontId="4" fillId="0" borderId="1" xfId="0" applyNumberFormat="1" applyFont="1" applyBorder="1" applyAlignment="1">
      <alignment horizontal="center" vertical="top" shrinkToFit="1"/>
    </xf>
    <xf numFmtId="1" fontId="3" fillId="0" borderId="1" xfId="0" applyNumberFormat="1" applyFont="1" applyBorder="1" applyAlignment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4" fillId="3" borderId="1" xfId="0" applyNumberFormat="1" applyFont="1" applyFill="1" applyBorder="1" applyAlignment="1">
      <alignment horizontal="right" vertical="top" shrinkToFit="1"/>
    </xf>
    <xf numFmtId="10" fontId="4" fillId="0" borderId="1" xfId="0" applyNumberFormat="1" applyFont="1" applyBorder="1" applyAlignment="1">
      <alignment horizontal="center" vertical="top" shrinkToFit="1"/>
    </xf>
    <xf numFmtId="2" fontId="4" fillId="4" borderId="1" xfId="0" applyNumberFormat="1" applyFont="1" applyFill="1" applyBorder="1" applyAlignment="1">
      <alignment horizontal="right" vertical="top" shrinkToFit="1"/>
    </xf>
    <xf numFmtId="10" fontId="4" fillId="0" borderId="1" xfId="0" applyNumberFormat="1" applyFont="1" applyBorder="1" applyAlignment="1">
      <alignment horizontal="center" wrapText="1"/>
    </xf>
    <xf numFmtId="2" fontId="0" fillId="0" borderId="0" xfId="0" applyNumberFormat="1" applyFont="1" applyAlignment="1"/>
    <xf numFmtId="166" fontId="3" fillId="4" borderId="1" xfId="0" applyNumberFormat="1" applyFont="1" applyFill="1" applyBorder="1" applyAlignment="1">
      <alignment horizontal="right" vertical="top" shrinkToFit="1"/>
    </xf>
    <xf numFmtId="166" fontId="0" fillId="0" borderId="0" xfId="0" applyNumberFormat="1" applyFont="1" applyAlignment="1"/>
    <xf numFmtId="10" fontId="3" fillId="4" borderId="1" xfId="0" applyNumberFormat="1" applyFont="1" applyFill="1" applyBorder="1" applyAlignment="1">
      <alignment horizontal="center" vertical="top" shrinkToFit="1"/>
    </xf>
    <xf numFmtId="0" fontId="3" fillId="5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top" wrapText="1"/>
    </xf>
    <xf numFmtId="2" fontId="4" fillId="5" borderId="1" xfId="0" applyNumberFormat="1" applyFont="1" applyFill="1" applyBorder="1" applyAlignment="1">
      <alignment horizontal="right" vertical="top" shrinkToFit="1"/>
    </xf>
    <xf numFmtId="10" fontId="3" fillId="5" borderId="1" xfId="0" applyNumberFormat="1" applyFont="1" applyFill="1" applyBorder="1" applyAlignment="1">
      <alignment horizontal="center" vertical="top" shrinkToFit="1"/>
    </xf>
    <xf numFmtId="166" fontId="3" fillId="5" borderId="1" xfId="0" applyNumberFormat="1" applyFont="1" applyFill="1" applyBorder="1" applyAlignment="1">
      <alignment horizontal="right" vertical="top" shrinkToFit="1"/>
    </xf>
    <xf numFmtId="0" fontId="0" fillId="5" borderId="3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2" fontId="4" fillId="0" borderId="3" xfId="0" applyNumberFormat="1" applyFont="1" applyBorder="1" applyAlignment="1">
      <alignment horizontal="right" vertical="top" shrinkToFit="1"/>
    </xf>
    <xf numFmtId="10" fontId="0" fillId="0" borderId="0" xfId="0" applyNumberFormat="1" applyFont="1" applyAlignment="1"/>
    <xf numFmtId="0" fontId="4" fillId="3" borderId="3" xfId="0" applyFont="1" applyFill="1" applyBorder="1" applyAlignment="1">
      <alignment horizontal="center" vertical="top" wrapText="1"/>
    </xf>
    <xf numFmtId="2" fontId="4" fillId="3" borderId="3" xfId="0" applyNumberFormat="1" applyFont="1" applyFill="1" applyBorder="1" applyAlignment="1">
      <alignment horizontal="right" vertical="top" shrinkToFit="1"/>
    </xf>
    <xf numFmtId="166" fontId="3" fillId="5" borderId="3" xfId="0" applyNumberFormat="1" applyFont="1" applyFill="1" applyBorder="1" applyAlignment="1"/>
    <xf numFmtId="0" fontId="3" fillId="0" borderId="3" xfId="0" applyFont="1" applyBorder="1" applyAlignment="1">
      <alignment horizontal="left" vertical="top" wrapText="1"/>
    </xf>
    <xf numFmtId="166" fontId="4" fillId="0" borderId="3" xfId="0" applyNumberFormat="1" applyFont="1" applyBorder="1" applyAlignment="1">
      <alignment horizontal="right" vertical="top" shrinkToFit="1"/>
    </xf>
    <xf numFmtId="166" fontId="3" fillId="4" borderId="3" xfId="0" applyNumberFormat="1" applyFont="1" applyFill="1" applyBorder="1" applyAlignment="1"/>
    <xf numFmtId="10" fontId="4" fillId="0" borderId="3" xfId="0" applyNumberFormat="1" applyFont="1" applyBorder="1" applyAlignment="1">
      <alignment horizontal="center" vertical="top" shrinkToFit="1"/>
    </xf>
    <xf numFmtId="166" fontId="4" fillId="5" borderId="3" xfId="0" applyNumberFormat="1" applyFont="1" applyFill="1" applyBorder="1" applyAlignment="1">
      <alignment horizontal="right" vertical="top" shrinkToFit="1"/>
    </xf>
    <xf numFmtId="0" fontId="3" fillId="0" borderId="3" xfId="0" applyFont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shrinkToFit="1"/>
    </xf>
    <xf numFmtId="10" fontId="3" fillId="5" borderId="3" xfId="0" applyNumberFormat="1" applyFont="1" applyFill="1" applyBorder="1" applyAlignment="1">
      <alignment horizontal="center"/>
    </xf>
    <xf numFmtId="2" fontId="4" fillId="0" borderId="1" xfId="0" applyNumberFormat="1" applyFont="1" applyBorder="1" applyAlignment="1">
      <alignment horizontal="right" vertical="top" shrinkToFit="1"/>
    </xf>
    <xf numFmtId="1" fontId="3" fillId="0" borderId="4" xfId="0" applyNumberFormat="1" applyFont="1" applyBorder="1" applyAlignment="1">
      <alignment horizontal="center" vertical="top" shrinkToFi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 vertical="top" shrinkToFit="1"/>
    </xf>
    <xf numFmtId="0" fontId="3" fillId="7" borderId="0" xfId="0" applyFont="1" applyFill="1" applyBorder="1" applyAlignment="1">
      <alignment horizontal="left" vertical="top" wrapText="1"/>
    </xf>
    <xf numFmtId="2" fontId="10" fillId="5" borderId="3" xfId="0" applyNumberFormat="1" applyFont="1" applyFill="1" applyBorder="1" applyAlignment="1"/>
    <xf numFmtId="165" fontId="3" fillId="5" borderId="1" xfId="0" applyNumberFormat="1" applyFont="1" applyFill="1" applyBorder="1" applyAlignment="1">
      <alignment horizontal="right" vertical="top" shrinkToFit="1"/>
    </xf>
    <xf numFmtId="0" fontId="3" fillId="0" borderId="0" xfId="0" applyFont="1" applyAlignment="1">
      <alignment horizontal="left" vertical="top" wrapText="1"/>
    </xf>
    <xf numFmtId="4" fontId="4" fillId="5" borderId="1" xfId="0" applyNumberFormat="1" applyFont="1" applyFill="1" applyBorder="1" applyAlignment="1">
      <alignment horizontal="right" vertical="top" shrinkToFit="1"/>
    </xf>
    <xf numFmtId="0" fontId="0" fillId="0" borderId="1" xfId="0" applyFont="1" applyBorder="1" applyAlignment="1">
      <alignment horizontal="center" wrapText="1"/>
    </xf>
    <xf numFmtId="4" fontId="3" fillId="5" borderId="1" xfId="0" applyNumberFormat="1" applyFont="1" applyFill="1" applyBorder="1" applyAlignment="1">
      <alignment horizontal="right" vertical="top" shrinkToFit="1"/>
    </xf>
    <xf numFmtId="4" fontId="0" fillId="0" borderId="0" xfId="0" applyNumberFormat="1" applyFont="1" applyAlignment="1"/>
    <xf numFmtId="2" fontId="4" fillId="4" borderId="1" xfId="0" applyNumberFormat="1" applyFont="1" applyFill="1" applyBorder="1" applyAlignment="1">
      <alignment horizontal="right" vertical="center" shrinkToFit="1"/>
    </xf>
    <xf numFmtId="10" fontId="4" fillId="5" borderId="3" xfId="0" applyNumberFormat="1" applyFont="1" applyFill="1" applyBorder="1" applyAlignment="1">
      <alignment horizontal="center"/>
    </xf>
    <xf numFmtId="2" fontId="3" fillId="0" borderId="0" xfId="0" applyNumberFormat="1" applyFont="1" applyBorder="1" applyAlignment="1">
      <alignment horizontal="right" vertical="top" shrinkToFit="1"/>
    </xf>
    <xf numFmtId="4" fontId="3" fillId="0" borderId="1" xfId="0" applyNumberFormat="1" applyFont="1" applyBorder="1" applyAlignment="1">
      <alignment horizontal="right" vertical="top" shrinkToFit="1"/>
    </xf>
    <xf numFmtId="0" fontId="16" fillId="0" borderId="0" xfId="0" applyFont="1" applyBorder="1" applyAlignment="1">
      <alignment horizontal="left" vertical="center" wrapText="1"/>
    </xf>
    <xf numFmtId="10" fontId="4" fillId="3" borderId="1" xfId="0" applyNumberFormat="1" applyFont="1" applyFill="1" applyBorder="1" applyAlignment="1">
      <alignment horizontal="center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2" fontId="3" fillId="4" borderId="1" xfId="0" applyNumberFormat="1" applyFont="1" applyFill="1" applyBorder="1" applyAlignment="1">
      <alignment horizontal="right" vertical="top" shrinkToFit="1"/>
    </xf>
    <xf numFmtId="10" fontId="4" fillId="7" borderId="1" xfId="0" applyNumberFormat="1" applyFont="1" applyFill="1" applyBorder="1" applyAlignment="1">
      <alignment horizontal="center" vertical="top" shrinkToFit="1"/>
    </xf>
    <xf numFmtId="2" fontId="3" fillId="5" borderId="1" xfId="0" applyNumberFormat="1" applyFont="1" applyFill="1" applyBorder="1" applyAlignment="1">
      <alignment horizontal="right" vertical="top" shrinkToFit="1"/>
    </xf>
    <xf numFmtId="0" fontId="0" fillId="0" borderId="3" xfId="0" applyFont="1" applyBorder="1" applyAlignment="1">
      <alignment horizontal="left" wrapText="1"/>
    </xf>
    <xf numFmtId="2" fontId="3" fillId="5" borderId="3" xfId="0" applyNumberFormat="1" applyFont="1" applyFill="1" applyBorder="1" applyAlignment="1"/>
    <xf numFmtId="0" fontId="10" fillId="0" borderId="0" xfId="0" applyFont="1" applyAlignment="1"/>
    <xf numFmtId="1" fontId="6" fillId="0" borderId="4" xfId="0" applyNumberFormat="1" applyFont="1" applyBorder="1" applyAlignment="1">
      <alignment horizontal="center" vertical="top" shrinkToFit="1"/>
    </xf>
    <xf numFmtId="0" fontId="6" fillId="0" borderId="4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2" fontId="10" fillId="0" borderId="1" xfId="0" applyNumberFormat="1" applyFont="1" applyBorder="1" applyAlignment="1">
      <alignment horizontal="right" vertical="top" shrinkToFit="1"/>
    </xf>
    <xf numFmtId="2" fontId="6" fillId="5" borderId="1" xfId="0" applyNumberFormat="1" applyFont="1" applyFill="1" applyBorder="1" applyAlignment="1">
      <alignment horizontal="right" vertical="top" shrinkToFit="1"/>
    </xf>
    <xf numFmtId="2" fontId="10" fillId="5" borderId="3" xfId="0" applyNumberFormat="1" applyFont="1" applyFill="1" applyBorder="1" applyAlignment="1">
      <alignment horizontal="right" vertical="top" shrinkToFit="1"/>
    </xf>
    <xf numFmtId="2" fontId="4" fillId="0" borderId="0" xfId="0" applyNumberFormat="1" applyFont="1" applyBorder="1" applyAlignment="1">
      <alignment horizontal="center" vertical="top" shrinkToFit="1"/>
    </xf>
    <xf numFmtId="10" fontId="3" fillId="5" borderId="1" xfId="0" applyNumberFormat="1" applyFont="1" applyFill="1" applyBorder="1" applyAlignment="1">
      <alignment horizontal="right" vertical="top" shrinkToFit="1"/>
    </xf>
    <xf numFmtId="0" fontId="0" fillId="8" borderId="3" xfId="0" applyFont="1" applyFill="1" applyBorder="1" applyAlignment="1">
      <alignment horizontal="left" wrapText="1"/>
    </xf>
    <xf numFmtId="0" fontId="3" fillId="8" borderId="3" xfId="0" applyFont="1" applyFill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6" fillId="0" borderId="4" xfId="0" applyFont="1" applyBorder="1" applyAlignment="1">
      <alignment horizontal="center" vertical="top" wrapText="1"/>
    </xf>
    <xf numFmtId="2" fontId="10" fillId="5" borderId="1" xfId="0" applyNumberFormat="1" applyFont="1" applyFill="1" applyBorder="1" applyAlignment="1">
      <alignment horizontal="right" vertical="top" shrinkToFit="1"/>
    </xf>
    <xf numFmtId="10" fontId="4" fillId="0" borderId="1" xfId="0" applyNumberFormat="1" applyFont="1" applyBorder="1" applyAlignment="1">
      <alignment horizontal="right" vertical="top" shrinkToFit="1"/>
    </xf>
    <xf numFmtId="0" fontId="10" fillId="0" borderId="0" xfId="0" applyFont="1"/>
    <xf numFmtId="0" fontId="6" fillId="9" borderId="1" xfId="0" applyFont="1" applyFill="1" applyBorder="1" applyAlignment="1">
      <alignment horizontal="center"/>
    </xf>
    <xf numFmtId="0" fontId="6" fillId="9" borderId="1" xfId="0" applyFont="1" applyFill="1" applyBorder="1"/>
    <xf numFmtId="0" fontId="10" fillId="0" borderId="1" xfId="0" applyFont="1" applyBorder="1" applyAlignment="1">
      <alignment horizontal="center"/>
    </xf>
    <xf numFmtId="0" fontId="10" fillId="7" borderId="1" xfId="0" applyFont="1" applyFill="1" applyBorder="1"/>
    <xf numFmtId="1" fontId="10" fillId="0" borderId="1" xfId="0" applyNumberFormat="1" applyFont="1" applyBorder="1"/>
    <xf numFmtId="169" fontId="10" fillId="0" borderId="1" xfId="0" applyNumberFormat="1" applyFont="1" applyBorder="1"/>
    <xf numFmtId="0" fontId="6" fillId="9" borderId="1" xfId="0" applyFont="1" applyFill="1" applyBorder="1" applyAlignment="1">
      <alignment horizontal="center"/>
    </xf>
    <xf numFmtId="169" fontId="6" fillId="9" borderId="1" xfId="0" applyNumberFormat="1" applyFont="1" applyFill="1" applyBorder="1"/>
    <xf numFmtId="0" fontId="6" fillId="0" borderId="0" xfId="0" applyFont="1" applyBorder="1" applyAlignment="1">
      <alignment horizontal="left" vertical="center" wrapText="1"/>
    </xf>
    <xf numFmtId="0" fontId="6" fillId="9" borderId="1" xfId="0" applyFont="1" applyFill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1" fontId="3" fillId="0" borderId="5" xfId="0" applyNumberFormat="1" applyFont="1" applyBorder="1" applyAlignment="1">
      <alignment horizontal="center" vertical="center" shrinkToFit="1"/>
    </xf>
    <xf numFmtId="0" fontId="10" fillId="0" borderId="5" xfId="0" applyFont="1" applyBorder="1" applyAlignment="1"/>
    <xf numFmtId="0" fontId="10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1" fontId="3" fillId="0" borderId="6" xfId="0" applyNumberFormat="1" applyFont="1" applyBorder="1" applyAlignment="1">
      <alignment horizontal="center" vertical="center" shrinkToFit="1"/>
    </xf>
    <xf numFmtId="0" fontId="3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wrapText="1"/>
    </xf>
    <xf numFmtId="0" fontId="11" fillId="0" borderId="8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9" fillId="0" borderId="9" xfId="0" applyFont="1" applyBorder="1" applyAlignment="1">
      <alignment horizontal="left" vertical="center"/>
    </xf>
    <xf numFmtId="0" fontId="9" fillId="0" borderId="9" xfId="0" applyFont="1" applyBorder="1" applyAlignment="1">
      <alignment vertical="center"/>
    </xf>
    <xf numFmtId="0" fontId="9" fillId="0" borderId="10" xfId="0" applyFont="1" applyBorder="1" applyAlignment="1">
      <alignment horizontal="left" vertical="center" wrapText="1"/>
    </xf>
    <xf numFmtId="14" fontId="10" fillId="0" borderId="1" xfId="0" applyNumberFormat="1" applyFont="1" applyBorder="1" applyAlignment="1">
      <alignment horizontal="center" wrapText="1"/>
    </xf>
    <xf numFmtId="0" fontId="3" fillId="5" borderId="1" xfId="0" applyFont="1" applyFill="1" applyBorder="1" applyAlignment="1">
      <alignment horizontal="center" vertical="center" wrapText="1"/>
    </xf>
    <xf numFmtId="0" fontId="11" fillId="0" borderId="7" xfId="0" applyFont="1" applyBorder="1" applyAlignment="1"/>
    <xf numFmtId="0" fontId="9" fillId="0" borderId="9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top" wrapText="1"/>
    </xf>
    <xf numFmtId="165" fontId="4" fillId="3" borderId="1" xfId="0" applyNumberFormat="1" applyFont="1" applyFill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left"/>
    </xf>
    <xf numFmtId="0" fontId="10" fillId="0" borderId="5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0" fillId="0" borderId="1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/>
    </xf>
    <xf numFmtId="0" fontId="4" fillId="7" borderId="5" xfId="0" applyFont="1" applyFill="1" applyBorder="1" applyAlignment="1">
      <alignment horizontal="center"/>
    </xf>
    <xf numFmtId="167" fontId="10" fillId="0" borderId="1" xfId="0" applyNumberFormat="1" applyFont="1" applyBorder="1" applyAlignment="1">
      <alignment horizontal="center" wrapText="1"/>
    </xf>
    <xf numFmtId="0" fontId="10" fillId="3" borderId="3" xfId="0" applyFont="1" applyFill="1" applyBorder="1" applyAlignment="1">
      <alignment horizontal="left" vertical="center" wrapText="1"/>
    </xf>
    <xf numFmtId="168" fontId="4" fillId="0" borderId="1" xfId="0" applyNumberFormat="1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/>
    </xf>
    <xf numFmtId="0" fontId="22" fillId="0" borderId="7" xfId="0" applyFont="1" applyBorder="1" applyAlignment="1"/>
    <xf numFmtId="0" fontId="22" fillId="0" borderId="8" xfId="0" applyFont="1" applyBorder="1" applyAlignment="1">
      <alignment horizontal="left"/>
    </xf>
    <xf numFmtId="0" fontId="23" fillId="0" borderId="8" xfId="0" applyFont="1" applyBorder="1" applyAlignment="1">
      <alignment horizontal="left"/>
    </xf>
    <xf numFmtId="0" fontId="23" fillId="0" borderId="9" xfId="0" applyFont="1" applyBorder="1" applyAlignment="1">
      <alignment horizontal="left"/>
    </xf>
    <xf numFmtId="0" fontId="6" fillId="0" borderId="12" xfId="0" applyFont="1" applyBorder="1" applyAlignment="1">
      <alignment horizontal="center"/>
    </xf>
    <xf numFmtId="0" fontId="6" fillId="9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CE1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333000</xdr:colOff>
      <xdr:row>0</xdr:row>
      <xdr:rowOff>26640</xdr:rowOff>
    </xdr:from>
    <xdr:to>
      <xdr:col>1</xdr:col>
      <xdr:colOff>1031400</xdr:colOff>
      <xdr:row>3</xdr:row>
      <xdr:rowOff>66600</xdr:rowOff>
    </xdr:to>
    <xdr:pic>
      <xdr:nvPicPr>
        <xdr:cNvPr id="2" name="image1.png_3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586080" y="26640"/>
          <a:ext cx="698400" cy="5274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386640</xdr:colOff>
      <xdr:row>0</xdr:row>
      <xdr:rowOff>19080</xdr:rowOff>
    </xdr:from>
    <xdr:to>
      <xdr:col>1</xdr:col>
      <xdr:colOff>1099800</xdr:colOff>
      <xdr:row>3</xdr:row>
      <xdr:rowOff>92520</xdr:rowOff>
    </xdr:to>
    <xdr:pic>
      <xdr:nvPicPr>
        <xdr:cNvPr id="0" name="image1.png_0"/>
        <xdr:cNvPicPr/>
      </xdr:nvPicPr>
      <xdr:blipFill>
        <a:blip xmlns:r="http://schemas.openxmlformats.org/officeDocument/2006/relationships" r:embed="rId1"/>
        <a:stretch/>
      </xdr:blipFill>
      <xdr:spPr>
        <a:xfrm>
          <a:off x="639720" y="19080"/>
          <a:ext cx="713160" cy="560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393480</xdr:colOff>
      <xdr:row>0</xdr:row>
      <xdr:rowOff>0</xdr:rowOff>
    </xdr:from>
    <xdr:to>
      <xdr:col>1</xdr:col>
      <xdr:colOff>1152720</xdr:colOff>
      <xdr:row>3</xdr:row>
      <xdr:rowOff>100080</xdr:rowOff>
    </xdr:to>
    <xdr:pic>
      <xdr:nvPicPr>
        <xdr:cNvPr id="2" name="image1.png_1"/>
        <xdr:cNvPicPr/>
      </xdr:nvPicPr>
      <xdr:blipFill>
        <a:blip xmlns:r="http://schemas.openxmlformats.org/officeDocument/2006/relationships" r:embed="rId1"/>
        <a:stretch/>
      </xdr:blipFill>
      <xdr:spPr>
        <a:xfrm>
          <a:off x="646560" y="0"/>
          <a:ext cx="759240" cy="587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392400</xdr:colOff>
      <xdr:row>0</xdr:row>
      <xdr:rowOff>0</xdr:rowOff>
    </xdr:from>
    <xdr:to>
      <xdr:col>1</xdr:col>
      <xdr:colOff>1141920</xdr:colOff>
      <xdr:row>3</xdr:row>
      <xdr:rowOff>108000</xdr:rowOff>
    </xdr:to>
    <xdr:pic>
      <xdr:nvPicPr>
        <xdr:cNvPr id="3" name="image1.png_4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645480" y="0"/>
          <a:ext cx="749520" cy="593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442080</xdr:colOff>
      <xdr:row>0</xdr:row>
      <xdr:rowOff>7560</xdr:rowOff>
    </xdr:from>
    <xdr:to>
      <xdr:col>1</xdr:col>
      <xdr:colOff>1127880</xdr:colOff>
      <xdr:row>3</xdr:row>
      <xdr:rowOff>69120</xdr:rowOff>
    </xdr:to>
    <xdr:pic>
      <xdr:nvPicPr>
        <xdr:cNvPr id="4" name="image1.png_5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695160" y="7560"/>
          <a:ext cx="685800" cy="575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349560</xdr:colOff>
      <xdr:row>0</xdr:row>
      <xdr:rowOff>29520</xdr:rowOff>
    </xdr:from>
    <xdr:to>
      <xdr:col>1</xdr:col>
      <xdr:colOff>1092240</xdr:colOff>
      <xdr:row>3</xdr:row>
      <xdr:rowOff>71640</xdr:rowOff>
    </xdr:to>
    <xdr:pic>
      <xdr:nvPicPr>
        <xdr:cNvPr id="5" name="image1.png_2"/>
        <xdr:cNvPicPr/>
      </xdr:nvPicPr>
      <xdr:blipFill>
        <a:blip xmlns:r="http://schemas.openxmlformats.org/officeDocument/2006/relationships" r:embed="rId1" cstate="print"/>
        <a:stretch/>
      </xdr:blipFill>
      <xdr:spPr>
        <a:xfrm>
          <a:off x="602640" y="29520"/>
          <a:ext cx="742680" cy="5295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289440</xdr:colOff>
      <xdr:row>0</xdr:row>
      <xdr:rowOff>0</xdr:rowOff>
    </xdr:from>
    <xdr:to>
      <xdr:col>1</xdr:col>
      <xdr:colOff>909000</xdr:colOff>
      <xdr:row>3</xdr:row>
      <xdr:rowOff>85320</xdr:rowOff>
    </xdr:to>
    <xdr:pic>
      <xdr:nvPicPr>
        <xdr:cNvPr id="6" name="image1.png"/>
        <xdr:cNvPicPr/>
      </xdr:nvPicPr>
      <xdr:blipFill>
        <a:blip xmlns:r="http://schemas.openxmlformats.org/officeDocument/2006/relationships" r:embed="rId1"/>
        <a:stretch/>
      </xdr:blipFill>
      <xdr:spPr>
        <a:xfrm>
          <a:off x="542520" y="0"/>
          <a:ext cx="619560" cy="5137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Z144"/>
  <sheetViews>
    <sheetView showGridLines="0" topLeftCell="A103" zoomScale="130" zoomScaleNormal="130" workbookViewId="0">
      <selection activeCell="G111" sqref="G111"/>
    </sheetView>
  </sheetViews>
  <sheetFormatPr defaultColWidth="13.6640625" defaultRowHeight="12.75"/>
  <cols>
    <col min="1" max="1" width="4" customWidth="1"/>
    <col min="2" max="2" width="22" customWidth="1"/>
    <col min="3" max="3" width="12.5" customWidth="1"/>
    <col min="4" max="4" width="11.5" customWidth="1"/>
    <col min="5" max="5" width="26.5" customWidth="1"/>
    <col min="6" max="6" width="11.83203125" customWidth="1"/>
    <col min="7" max="7" width="17.5" customWidth="1"/>
    <col min="8" max="8" width="12.1640625" customWidth="1"/>
    <col min="9" max="9" width="8.6640625" customWidth="1"/>
    <col min="10" max="10" width="16.6640625" customWidth="1"/>
    <col min="11" max="26" width="8.6640625" customWidth="1"/>
  </cols>
  <sheetData>
    <row r="1" spans="1:26" ht="12.75" customHeight="1">
      <c r="A1" s="15"/>
      <c r="B1" s="16"/>
      <c r="C1" s="14" t="s">
        <v>0</v>
      </c>
      <c r="D1" s="14"/>
      <c r="E1" s="14"/>
      <c r="F1" s="14"/>
      <c r="G1" s="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2.75" customHeight="1">
      <c r="A2" s="19"/>
      <c r="B2" s="19"/>
      <c r="C2" s="14" t="s">
        <v>1</v>
      </c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2.75" customHeight="1">
      <c r="A3" s="19"/>
      <c r="B3" s="19"/>
      <c r="C3" s="14" t="s">
        <v>2</v>
      </c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1.25" customHeight="1">
      <c r="A4" s="19"/>
      <c r="B4" s="19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>
      <c r="A5" s="13" t="s">
        <v>3</v>
      </c>
      <c r="B5" s="13"/>
      <c r="C5" s="13"/>
      <c r="D5" s="13"/>
      <c r="E5" s="13"/>
      <c r="F5" s="13"/>
      <c r="G5" s="13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>
      <c r="A6" s="20" t="s">
        <v>4</v>
      </c>
      <c r="B6" s="12" t="s">
        <v>5</v>
      </c>
      <c r="C6" s="12"/>
      <c r="D6" s="12"/>
      <c r="E6" s="12"/>
      <c r="F6" s="11"/>
      <c r="G6" s="1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>
      <c r="A7" s="20" t="s">
        <v>6</v>
      </c>
      <c r="B7" s="12" t="s">
        <v>7</v>
      </c>
      <c r="C7" s="12"/>
      <c r="D7" s="12"/>
      <c r="E7" s="12"/>
      <c r="F7" s="10" t="s">
        <v>8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.75" customHeight="1">
      <c r="A8" s="20" t="s">
        <v>9</v>
      </c>
      <c r="B8" s="12" t="s">
        <v>10</v>
      </c>
      <c r="C8" s="12"/>
      <c r="D8" s="12"/>
      <c r="E8" s="12"/>
      <c r="F8" s="9" t="s">
        <v>11</v>
      </c>
      <c r="G8" s="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>
      <c r="A9" s="20" t="s">
        <v>12</v>
      </c>
      <c r="B9" s="12" t="s">
        <v>13</v>
      </c>
      <c r="C9" s="12"/>
      <c r="D9" s="12"/>
      <c r="E9" s="12"/>
      <c r="F9" s="8">
        <v>12</v>
      </c>
      <c r="G9" s="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3.5" customHeight="1">
      <c r="A10" s="7"/>
      <c r="B10" s="7"/>
      <c r="C10" s="7"/>
      <c r="D10" s="7"/>
      <c r="E10" s="7"/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>
      <c r="A11" s="13" t="s">
        <v>14</v>
      </c>
      <c r="B11" s="13"/>
      <c r="C11" s="13"/>
      <c r="D11" s="13"/>
      <c r="E11" s="13"/>
      <c r="F11" s="13"/>
      <c r="G11" s="1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2.9" customHeight="1">
      <c r="A12" s="6" t="s">
        <v>15</v>
      </c>
      <c r="B12" s="6"/>
      <c r="C12" s="6" t="s">
        <v>16</v>
      </c>
      <c r="D12" s="6"/>
      <c r="E12" s="10" t="s">
        <v>17</v>
      </c>
      <c r="F12" s="10"/>
      <c r="G12" s="1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>
      <c r="A13" s="10" t="s">
        <v>18</v>
      </c>
      <c r="B13" s="10"/>
      <c r="C13" s="10" t="s">
        <v>19</v>
      </c>
      <c r="D13" s="10"/>
      <c r="E13" s="8">
        <v>16</v>
      </c>
      <c r="F13" s="8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3.5" customHeight="1">
      <c r="A14" s="7"/>
      <c r="B14" s="7"/>
      <c r="C14" s="7"/>
      <c r="D14" s="7"/>
      <c r="E14" s="7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13" t="s">
        <v>20</v>
      </c>
      <c r="B15" s="13"/>
      <c r="C15" s="13"/>
      <c r="D15" s="13"/>
      <c r="E15" s="13"/>
      <c r="F15" s="13"/>
      <c r="G15" s="13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22">
        <v>1</v>
      </c>
      <c r="B16" s="12" t="s">
        <v>21</v>
      </c>
      <c r="C16" s="12"/>
      <c r="D16" s="12"/>
      <c r="E16" s="12"/>
      <c r="F16" s="10" t="str">
        <f>A13</f>
        <v>Motorista Ônibus Urbano</v>
      </c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22">
        <v>2</v>
      </c>
      <c r="B17" s="12" t="s">
        <v>22</v>
      </c>
      <c r="C17" s="12"/>
      <c r="D17" s="12"/>
      <c r="E17" s="12"/>
      <c r="F17" s="5">
        <v>2163606</v>
      </c>
      <c r="G17" s="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22">
        <v>3</v>
      </c>
      <c r="B18" s="4" t="s">
        <v>23</v>
      </c>
      <c r="C18" s="4"/>
      <c r="D18" s="4"/>
      <c r="E18" s="4"/>
      <c r="F18" s="3">
        <v>3273.13</v>
      </c>
      <c r="G18" s="3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22">
        <v>4</v>
      </c>
      <c r="B19" s="12" t="s">
        <v>24</v>
      </c>
      <c r="C19" s="12"/>
      <c r="D19" s="12"/>
      <c r="E19" s="12"/>
      <c r="F19" s="10" t="str">
        <f>F16</f>
        <v>Motorista Ônibus Urbano</v>
      </c>
      <c r="G19" s="1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22">
        <v>5</v>
      </c>
      <c r="B20" s="12" t="s">
        <v>25</v>
      </c>
      <c r="C20" s="12"/>
      <c r="D20" s="12"/>
      <c r="E20" s="12"/>
      <c r="F20" s="2">
        <v>45778</v>
      </c>
      <c r="G20" s="2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3.5" customHeight="1">
      <c r="A21" s="7"/>
      <c r="B21" s="7"/>
      <c r="C21" s="7"/>
      <c r="D21" s="7"/>
      <c r="E21" s="7"/>
      <c r="F21" s="7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3" t="s">
        <v>26</v>
      </c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23">
        <v>1</v>
      </c>
      <c r="B23" s="1" t="s">
        <v>27</v>
      </c>
      <c r="C23" s="1"/>
      <c r="D23" s="1"/>
      <c r="E23" s="1"/>
      <c r="F23" s="24" t="s">
        <v>28</v>
      </c>
      <c r="G23" s="25" t="s">
        <v>29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24" t="s">
        <v>4</v>
      </c>
      <c r="B24" s="12" t="s">
        <v>30</v>
      </c>
      <c r="C24" s="12"/>
      <c r="D24" s="12"/>
      <c r="E24" s="12"/>
      <c r="F24" s="21"/>
      <c r="G24" s="26">
        <f>F18</f>
        <v>3273.13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24" t="s">
        <v>6</v>
      </c>
      <c r="B25" s="12" t="s">
        <v>31</v>
      </c>
      <c r="C25" s="12"/>
      <c r="D25" s="12"/>
      <c r="E25" s="12"/>
      <c r="F25" s="27">
        <v>0</v>
      </c>
      <c r="G25" s="28">
        <f t="shared" ref="G25:G30" si="0">F25*$G$24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24" t="s">
        <v>9</v>
      </c>
      <c r="B26" s="12" t="s">
        <v>32</v>
      </c>
      <c r="C26" s="12"/>
      <c r="D26" s="12"/>
      <c r="E26" s="12"/>
      <c r="F26" s="29">
        <v>0</v>
      </c>
      <c r="G26" s="28">
        <f t="shared" si="0"/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2.75" customHeight="1">
      <c r="A27" s="24" t="s">
        <v>12</v>
      </c>
      <c r="B27" s="12" t="s">
        <v>33</v>
      </c>
      <c r="C27" s="12"/>
      <c r="D27" s="12"/>
      <c r="E27" s="12"/>
      <c r="F27" s="29">
        <v>0</v>
      </c>
      <c r="G27" s="28">
        <f t="shared" si="0"/>
        <v>0</v>
      </c>
      <c r="H27" s="18"/>
      <c r="I27" s="18"/>
      <c r="J27" s="30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24" t="s">
        <v>34</v>
      </c>
      <c r="B28" s="12" t="s">
        <v>35</v>
      </c>
      <c r="C28" s="12"/>
      <c r="D28" s="12"/>
      <c r="E28" s="12"/>
      <c r="F28" s="29">
        <v>0</v>
      </c>
      <c r="G28" s="28">
        <f t="shared" si="0"/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2.75" customHeight="1">
      <c r="A29" s="24" t="s">
        <v>36</v>
      </c>
      <c r="B29" s="12" t="s">
        <v>37</v>
      </c>
      <c r="C29" s="12"/>
      <c r="D29" s="12"/>
      <c r="E29" s="12"/>
      <c r="F29" s="29">
        <v>0</v>
      </c>
      <c r="G29" s="28">
        <f t="shared" si="0"/>
        <v>0</v>
      </c>
      <c r="H29" s="18"/>
      <c r="I29" s="18"/>
      <c r="J29" s="30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24" t="s">
        <v>38</v>
      </c>
      <c r="B30" s="12" t="s">
        <v>39</v>
      </c>
      <c r="C30" s="12"/>
      <c r="D30" s="12"/>
      <c r="E30" s="12"/>
      <c r="F30" s="29">
        <v>0</v>
      </c>
      <c r="G30" s="28">
        <f t="shared" si="0"/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" t="s">
        <v>40</v>
      </c>
      <c r="B31" s="1"/>
      <c r="C31" s="1"/>
      <c r="D31" s="1"/>
      <c r="E31" s="1"/>
      <c r="F31" s="1"/>
      <c r="G31" s="31">
        <f>SUM(G24:G30)</f>
        <v>3273.13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3.5" customHeight="1">
      <c r="A32" s="7"/>
      <c r="B32" s="7"/>
      <c r="C32" s="7"/>
      <c r="D32" s="7"/>
      <c r="E32" s="7"/>
      <c r="F32" s="7"/>
      <c r="G32" s="7"/>
      <c r="H32" s="18"/>
      <c r="I32" s="18"/>
      <c r="J32" s="32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3" t="s">
        <v>41</v>
      </c>
      <c r="B33" s="13"/>
      <c r="C33" s="13"/>
      <c r="D33" s="13"/>
      <c r="E33" s="13"/>
      <c r="F33" s="13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" t="s">
        <v>42</v>
      </c>
      <c r="B34" s="1"/>
      <c r="C34" s="1"/>
      <c r="D34" s="1"/>
      <c r="E34" s="1"/>
      <c r="F34" s="24" t="s">
        <v>28</v>
      </c>
      <c r="G34" s="25" t="s">
        <v>29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24" t="s">
        <v>4</v>
      </c>
      <c r="B35" s="12" t="s">
        <v>43</v>
      </c>
      <c r="C35" s="12"/>
      <c r="D35" s="12"/>
      <c r="E35" s="12"/>
      <c r="F35" s="27">
        <v>8.3299999999999999E-2</v>
      </c>
      <c r="G35" s="28">
        <f>ROUND(F35*G31,2)</f>
        <v>272.64999999999998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24" t="s">
        <v>6</v>
      </c>
      <c r="B36" s="12" t="s">
        <v>44</v>
      </c>
      <c r="C36" s="12"/>
      <c r="D36" s="12"/>
      <c r="E36" s="12"/>
      <c r="F36" s="27">
        <v>0.1111</v>
      </c>
      <c r="G36" s="28">
        <f>ROUND(F36*G31,2)</f>
        <v>363.64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" t="s">
        <v>45</v>
      </c>
      <c r="B37" s="1"/>
      <c r="C37" s="1"/>
      <c r="D37" s="1"/>
      <c r="E37" s="1"/>
      <c r="F37" s="33">
        <f>SUM(F35:F36)</f>
        <v>0.19440000000000002</v>
      </c>
      <c r="G37" s="31">
        <f>ROUND(G35+G36,2)</f>
        <v>636.29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>
      <c r="A38" s="110"/>
      <c r="B38" s="110"/>
      <c r="C38" s="110"/>
      <c r="D38" s="110"/>
      <c r="E38" s="110"/>
      <c r="F38" s="110"/>
      <c r="G38" s="11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11" t="s">
        <v>46</v>
      </c>
      <c r="B39" s="111"/>
      <c r="C39" s="111"/>
      <c r="D39" s="111"/>
      <c r="E39" s="111"/>
      <c r="F39" s="34" t="s">
        <v>28</v>
      </c>
      <c r="G39" s="35" t="s">
        <v>29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24" t="s">
        <v>4</v>
      </c>
      <c r="B40" s="12" t="s">
        <v>47</v>
      </c>
      <c r="C40" s="12"/>
      <c r="D40" s="12"/>
      <c r="E40" s="12"/>
      <c r="F40" s="27">
        <v>0.2</v>
      </c>
      <c r="G40" s="36">
        <f t="shared" ref="G40:G47" si="1">ROUND(($G$31+$G$37)*F40,2)</f>
        <v>781.88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24" t="s">
        <v>6</v>
      </c>
      <c r="B41" s="12" t="s">
        <v>48</v>
      </c>
      <c r="C41" s="12"/>
      <c r="D41" s="12"/>
      <c r="E41" s="12"/>
      <c r="F41" s="27">
        <v>2.5000000000000001E-2</v>
      </c>
      <c r="G41" s="36">
        <f t="shared" si="1"/>
        <v>97.74</v>
      </c>
      <c r="H41" s="18"/>
      <c r="I41" s="18"/>
      <c r="J41" s="32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24" t="s">
        <v>9</v>
      </c>
      <c r="B42" s="12" t="s">
        <v>49</v>
      </c>
      <c r="C42" s="12"/>
      <c r="D42" s="12"/>
      <c r="E42" s="12"/>
      <c r="F42" s="27">
        <v>0.03</v>
      </c>
      <c r="G42" s="36">
        <f t="shared" si="1"/>
        <v>117.28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24" t="s">
        <v>12</v>
      </c>
      <c r="B43" s="12" t="s">
        <v>50</v>
      </c>
      <c r="C43" s="12"/>
      <c r="D43" s="12"/>
      <c r="E43" s="12"/>
      <c r="F43" s="27">
        <v>1.4999999999999999E-2</v>
      </c>
      <c r="G43" s="36">
        <f t="shared" si="1"/>
        <v>58.64</v>
      </c>
      <c r="H43" s="18"/>
      <c r="I43" s="18"/>
      <c r="J43" s="32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24" t="s">
        <v>34</v>
      </c>
      <c r="B44" s="12" t="s">
        <v>51</v>
      </c>
      <c r="C44" s="12"/>
      <c r="D44" s="12"/>
      <c r="E44" s="12"/>
      <c r="F44" s="27">
        <v>0.01</v>
      </c>
      <c r="G44" s="36">
        <f t="shared" si="1"/>
        <v>39.090000000000003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24" t="s">
        <v>36</v>
      </c>
      <c r="B45" s="12" t="s">
        <v>52</v>
      </c>
      <c r="C45" s="12"/>
      <c r="D45" s="12"/>
      <c r="E45" s="12"/>
      <c r="F45" s="27">
        <v>6.0000000000000001E-3</v>
      </c>
      <c r="G45" s="36">
        <f t="shared" si="1"/>
        <v>23.46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24" t="s">
        <v>38</v>
      </c>
      <c r="B46" s="12" t="s">
        <v>53</v>
      </c>
      <c r="C46" s="12"/>
      <c r="D46" s="12"/>
      <c r="E46" s="12"/>
      <c r="F46" s="27">
        <v>2E-3</v>
      </c>
      <c r="G46" s="36">
        <f t="shared" si="1"/>
        <v>7.82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24" t="s">
        <v>54</v>
      </c>
      <c r="B47" s="12" t="s">
        <v>55</v>
      </c>
      <c r="C47" s="12"/>
      <c r="D47" s="12"/>
      <c r="E47" s="12"/>
      <c r="F47" s="27">
        <v>0.08</v>
      </c>
      <c r="G47" s="36">
        <f t="shared" si="1"/>
        <v>312.75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" t="s">
        <v>56</v>
      </c>
      <c r="B48" s="1"/>
      <c r="C48" s="1"/>
      <c r="D48" s="1"/>
      <c r="E48" s="1"/>
      <c r="F48" s="37">
        <v>0.36799999999999999</v>
      </c>
      <c r="G48" s="38">
        <f>ROUND(SUM(G40:G47),2)</f>
        <v>1438.66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12" t="s">
        <v>57</v>
      </c>
      <c r="B50" s="112"/>
      <c r="C50" s="112"/>
      <c r="D50" s="112"/>
      <c r="E50" s="112"/>
      <c r="F50" s="39"/>
      <c r="G50" s="40" t="s">
        <v>29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41" t="s">
        <v>4</v>
      </c>
      <c r="B51" s="113" t="s">
        <v>58</v>
      </c>
      <c r="C51" s="113"/>
      <c r="D51" s="113"/>
      <c r="E51" s="113"/>
      <c r="F51" s="42" t="s">
        <v>59</v>
      </c>
      <c r="G51" s="43">
        <f>ROUND((22*7.3*2)-(G24*0.06),2)</f>
        <v>124.81</v>
      </c>
      <c r="H51" s="44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>
      <c r="A52" s="41" t="s">
        <v>6</v>
      </c>
      <c r="B52" s="114" t="s">
        <v>60</v>
      </c>
      <c r="C52" s="114"/>
      <c r="D52" s="114"/>
      <c r="E52" s="114"/>
      <c r="F52" s="45"/>
      <c r="G52" s="46">
        <f>ROUND(22*30,2)</f>
        <v>660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41" t="s">
        <v>9</v>
      </c>
      <c r="B53" s="113" t="s">
        <v>61</v>
      </c>
      <c r="C53" s="113"/>
      <c r="D53" s="113"/>
      <c r="E53" s="113"/>
      <c r="F53" s="42" t="s">
        <v>59</v>
      </c>
      <c r="G53" s="43">
        <v>0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>
      <c r="A54" s="41" t="s">
        <v>12</v>
      </c>
      <c r="B54" s="113" t="s">
        <v>62</v>
      </c>
      <c r="C54" s="113"/>
      <c r="D54" s="113"/>
      <c r="E54" s="113"/>
      <c r="F54" s="42" t="s">
        <v>59</v>
      </c>
      <c r="G54" s="43">
        <v>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>
      <c r="A55" s="41" t="s">
        <v>34</v>
      </c>
      <c r="B55" s="113" t="s">
        <v>63</v>
      </c>
      <c r="C55" s="113"/>
      <c r="D55" s="113"/>
      <c r="E55" s="113"/>
      <c r="F55" s="42" t="s">
        <v>59</v>
      </c>
      <c r="G55" s="43">
        <v>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>
      <c r="A56" s="41" t="s">
        <v>36</v>
      </c>
      <c r="B56" s="113" t="s">
        <v>39</v>
      </c>
      <c r="C56" s="113"/>
      <c r="D56" s="113"/>
      <c r="E56" s="113"/>
      <c r="F56" s="42" t="s">
        <v>59</v>
      </c>
      <c r="G56" s="43"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>
      <c r="A57" s="115" t="s">
        <v>64</v>
      </c>
      <c r="B57" s="115"/>
      <c r="C57" s="115"/>
      <c r="D57" s="115"/>
      <c r="E57" s="115"/>
      <c r="F57" s="115"/>
      <c r="G57" s="47">
        <f>SUM(G51:G56)</f>
        <v>784.81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>
      <c r="A59" s="112" t="s">
        <v>65</v>
      </c>
      <c r="B59" s="112"/>
      <c r="C59" s="112"/>
      <c r="D59" s="112"/>
      <c r="E59" s="112"/>
      <c r="F59" s="112"/>
      <c r="G59" s="112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>
      <c r="A60" s="116" t="s">
        <v>66</v>
      </c>
      <c r="B60" s="116"/>
      <c r="C60" s="116"/>
      <c r="D60" s="116"/>
      <c r="E60" s="116"/>
      <c r="F60" s="116"/>
      <c r="G60" s="48" t="s">
        <v>29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>
      <c r="A61" s="48" t="s">
        <v>67</v>
      </c>
      <c r="B61" s="113" t="s">
        <v>68</v>
      </c>
      <c r="C61" s="113"/>
      <c r="D61" s="113"/>
      <c r="E61" s="113"/>
      <c r="F61" s="113"/>
      <c r="G61" s="49">
        <f>G37</f>
        <v>636.29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>
      <c r="A62" s="48" t="s">
        <v>69</v>
      </c>
      <c r="B62" s="113" t="s">
        <v>70</v>
      </c>
      <c r="C62" s="113"/>
      <c r="D62" s="113"/>
      <c r="E62" s="113"/>
      <c r="F62" s="113"/>
      <c r="G62" s="49">
        <f>G48</f>
        <v>1438.66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>
      <c r="A63" s="48" t="s">
        <v>71</v>
      </c>
      <c r="B63" s="113" t="s">
        <v>72</v>
      </c>
      <c r="C63" s="113"/>
      <c r="D63" s="113"/>
      <c r="E63" s="113"/>
      <c r="F63" s="113"/>
      <c r="G63" s="49">
        <f>G57</f>
        <v>784.81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>
      <c r="A64" s="115" t="s">
        <v>73</v>
      </c>
      <c r="B64" s="115"/>
      <c r="C64" s="115"/>
      <c r="D64" s="115"/>
      <c r="E64" s="115"/>
      <c r="F64" s="115"/>
      <c r="G64" s="50">
        <f>ROUND(SUM(G61:G63),2)</f>
        <v>2859.76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>
      <c r="A66" s="112" t="s">
        <v>74</v>
      </c>
      <c r="B66" s="112"/>
      <c r="C66" s="112"/>
      <c r="D66" s="112"/>
      <c r="E66" s="112"/>
      <c r="F66" s="112"/>
      <c r="G66" s="112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>
      <c r="A67" s="117" t="s">
        <v>75</v>
      </c>
      <c r="B67" s="117"/>
      <c r="C67" s="117"/>
      <c r="D67" s="117"/>
      <c r="E67" s="117"/>
      <c r="F67" s="41" t="s">
        <v>28</v>
      </c>
      <c r="G67" s="48" t="s">
        <v>29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>
      <c r="A68" s="41" t="s">
        <v>4</v>
      </c>
      <c r="B68" s="113" t="s">
        <v>76</v>
      </c>
      <c r="C68" s="113"/>
      <c r="D68" s="113"/>
      <c r="E68" s="113"/>
      <c r="F68" s="51">
        <v>4.1999999999999997E-3</v>
      </c>
      <c r="G68" s="52">
        <f>ROUND($G$31*F68,2)</f>
        <v>13.75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>
      <c r="A69" s="41" t="s">
        <v>6</v>
      </c>
      <c r="B69" s="113" t="s">
        <v>77</v>
      </c>
      <c r="C69" s="113"/>
      <c r="D69" s="113"/>
      <c r="E69" s="113"/>
      <c r="F69" s="51">
        <v>2.9999999999999997E-4</v>
      </c>
      <c r="G69" s="52">
        <f>ROUND($G$31*F69,2)</f>
        <v>0.98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>
      <c r="A70" s="41" t="s">
        <v>9</v>
      </c>
      <c r="B70" s="113" t="s">
        <v>78</v>
      </c>
      <c r="C70" s="113"/>
      <c r="D70" s="113"/>
      <c r="E70" s="113"/>
      <c r="F70" s="51">
        <v>1.9400000000000001E-2</v>
      </c>
      <c r="G70" s="52">
        <f>ROUND($G$31*F70,2)</f>
        <v>63.5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>
      <c r="A71" s="53" t="s">
        <v>12</v>
      </c>
      <c r="B71" s="113" t="s">
        <v>79</v>
      </c>
      <c r="C71" s="113"/>
      <c r="D71" s="113"/>
      <c r="E71" s="113"/>
      <c r="F71" s="54">
        <v>6.7999999999999996E-3</v>
      </c>
      <c r="G71" s="52">
        <f>ROUND($G$31*F71,2)</f>
        <v>22.26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3.85" customHeight="1">
      <c r="A72" s="41" t="s">
        <v>34</v>
      </c>
      <c r="B72" s="113" t="s">
        <v>80</v>
      </c>
      <c r="C72" s="113"/>
      <c r="D72" s="113"/>
      <c r="E72" s="113"/>
      <c r="F72" s="51">
        <v>0.04</v>
      </c>
      <c r="G72" s="52">
        <f>ROUND($G$31*F72,2)</f>
        <v>130.93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>
      <c r="A73" s="117" t="s">
        <v>81</v>
      </c>
      <c r="B73" s="117"/>
      <c r="C73" s="117"/>
      <c r="D73" s="117"/>
      <c r="E73" s="117"/>
      <c r="F73" s="55">
        <f>SUM(F68:F72)</f>
        <v>7.0699999999999999E-2</v>
      </c>
      <c r="G73" s="47">
        <f>ROUND(SUM(G68:G72),2)</f>
        <v>231.42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>
      <c r="A75" s="118" t="s">
        <v>82</v>
      </c>
      <c r="B75" s="118"/>
      <c r="C75" s="118"/>
      <c r="D75" s="118"/>
      <c r="E75" s="118"/>
      <c r="F75" s="118"/>
      <c r="G75" s="1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>
      <c r="A76" s="119" t="s">
        <v>83</v>
      </c>
      <c r="B76" s="119"/>
      <c r="C76" s="119"/>
      <c r="D76" s="119"/>
      <c r="E76" s="119"/>
      <c r="F76" s="24" t="s">
        <v>28</v>
      </c>
      <c r="G76" s="25" t="s">
        <v>29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24" t="s">
        <v>4</v>
      </c>
      <c r="B77" s="120" t="s">
        <v>84</v>
      </c>
      <c r="C77" s="120"/>
      <c r="D77" s="120"/>
      <c r="E77" s="120"/>
      <c r="F77" s="27">
        <v>8.3299999999999999E-2</v>
      </c>
      <c r="G77" s="36">
        <f>ROUND(F77*G31,2)</f>
        <v>272.64999999999998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>
      <c r="A78" s="24" t="s">
        <v>6</v>
      </c>
      <c r="B78" s="120" t="s">
        <v>85</v>
      </c>
      <c r="C78" s="120"/>
      <c r="D78" s="120"/>
      <c r="E78" s="120"/>
      <c r="F78" s="27">
        <v>1.6299999999999999E-2</v>
      </c>
      <c r="G78" s="36">
        <f>ROUND(F78*G31,2)</f>
        <v>53.35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>
      <c r="A79" s="24" t="s">
        <v>9</v>
      </c>
      <c r="B79" s="120" t="s">
        <v>86</v>
      </c>
      <c r="C79" s="120"/>
      <c r="D79" s="120"/>
      <c r="E79" s="120"/>
      <c r="F79" s="27">
        <v>2.0000000000000001E-4</v>
      </c>
      <c r="G79" s="36">
        <f>ROUND(F79*G31,2)</f>
        <v>0.65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>
      <c r="A80" s="24" t="s">
        <v>12</v>
      </c>
      <c r="B80" s="120" t="s">
        <v>87</v>
      </c>
      <c r="C80" s="120"/>
      <c r="D80" s="120"/>
      <c r="E80" s="120"/>
      <c r="F80" s="27">
        <v>3.3E-3</v>
      </c>
      <c r="G80" s="36">
        <f>ROUND(F80*G31,2)</f>
        <v>10.8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24" t="s">
        <v>34</v>
      </c>
      <c r="B81" s="120" t="s">
        <v>88</v>
      </c>
      <c r="C81" s="120"/>
      <c r="D81" s="120"/>
      <c r="E81" s="120"/>
      <c r="F81" s="27">
        <v>5.9999999999999995E-4</v>
      </c>
      <c r="G81" s="36">
        <f>ROUND(F81*G31,2)</f>
        <v>1.96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>
      <c r="A82" s="24" t="s">
        <v>36</v>
      </c>
      <c r="B82" s="120" t="s">
        <v>89</v>
      </c>
      <c r="C82" s="120"/>
      <c r="D82" s="120"/>
      <c r="E82" s="120"/>
      <c r="F82" s="27">
        <v>0</v>
      </c>
      <c r="G82" s="36">
        <f>F82*G31</f>
        <v>0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>
      <c r="A83" s="119" t="s">
        <v>90</v>
      </c>
      <c r="B83" s="119"/>
      <c r="C83" s="119"/>
      <c r="D83" s="119"/>
      <c r="E83" s="119"/>
      <c r="F83" s="37">
        <f>SUM(F77:F82)</f>
        <v>0.1037</v>
      </c>
      <c r="G83" s="38">
        <f>ROUND(SUM(G77:G82),2)</f>
        <v>339.41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>
      <c r="A84" s="110"/>
      <c r="B84" s="110"/>
      <c r="C84" s="110"/>
      <c r="D84" s="110"/>
      <c r="E84" s="11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>
      <c r="A85" s="119" t="s">
        <v>91</v>
      </c>
      <c r="B85" s="119"/>
      <c r="C85" s="119"/>
      <c r="D85" s="119"/>
      <c r="E85" s="119"/>
      <c r="F85" s="24" t="s">
        <v>28</v>
      </c>
      <c r="G85" s="25" t="s">
        <v>29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24" t="s">
        <v>4</v>
      </c>
      <c r="B86" s="120" t="s">
        <v>92</v>
      </c>
      <c r="C86" s="120"/>
      <c r="D86" s="120"/>
      <c r="E86" s="120"/>
      <c r="F86" s="27">
        <v>0</v>
      </c>
      <c r="G86" s="36">
        <v>0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119" t="s">
        <v>93</v>
      </c>
      <c r="B87" s="119"/>
      <c r="C87" s="119"/>
      <c r="D87" s="119"/>
      <c r="E87" s="119"/>
      <c r="F87" s="37">
        <v>0</v>
      </c>
      <c r="G87" s="38">
        <v>0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>
      <c r="A88" s="110"/>
      <c r="B88" s="110"/>
      <c r="C88" s="110"/>
      <c r="D88" s="110"/>
      <c r="E88" s="11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>
      <c r="A89" s="121" t="s">
        <v>94</v>
      </c>
      <c r="B89" s="121"/>
      <c r="C89" s="121"/>
      <c r="D89" s="121"/>
      <c r="E89" s="121"/>
      <c r="F89" s="121"/>
      <c r="G89" s="12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>
      <c r="A90" s="119" t="s">
        <v>95</v>
      </c>
      <c r="B90" s="119"/>
      <c r="C90" s="119"/>
      <c r="D90" s="119"/>
      <c r="E90" s="119"/>
      <c r="F90" s="119"/>
      <c r="G90" s="25" t="s">
        <v>29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>
      <c r="A91" s="25" t="s">
        <v>96</v>
      </c>
      <c r="B91" s="120" t="s">
        <v>85</v>
      </c>
      <c r="C91" s="120"/>
      <c r="D91" s="120"/>
      <c r="E91" s="120"/>
      <c r="F91" s="120"/>
      <c r="G91" s="56">
        <f>G83</f>
        <v>339.41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>
      <c r="A92" s="25" t="s">
        <v>97</v>
      </c>
      <c r="B92" s="120" t="s">
        <v>98</v>
      </c>
      <c r="C92" s="120"/>
      <c r="D92" s="120"/>
      <c r="E92" s="120"/>
      <c r="F92" s="120"/>
      <c r="G92" s="56">
        <f>G87</f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119" t="s">
        <v>99</v>
      </c>
      <c r="B93" s="119"/>
      <c r="C93" s="119"/>
      <c r="D93" s="119"/>
      <c r="E93" s="119"/>
      <c r="F93" s="119"/>
      <c r="G93" s="38">
        <f>SUM(G91:G92)</f>
        <v>339.41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>
      <c r="A95" s="112" t="s">
        <v>100</v>
      </c>
      <c r="B95" s="112"/>
      <c r="C95" s="112"/>
      <c r="D95" s="112"/>
      <c r="E95" s="112"/>
      <c r="F95" s="112"/>
      <c r="G95" s="112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>
      <c r="A96" s="57">
        <v>5</v>
      </c>
      <c r="B96" s="122" t="s">
        <v>101</v>
      </c>
      <c r="C96" s="122"/>
      <c r="D96" s="122"/>
      <c r="E96" s="122"/>
      <c r="F96" s="122"/>
      <c r="G96" s="58" t="s">
        <v>29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.75" customHeight="1">
      <c r="A97" s="24" t="s">
        <v>4</v>
      </c>
      <c r="B97" s="123" t="s">
        <v>102</v>
      </c>
      <c r="C97" s="123"/>
      <c r="D97" s="123"/>
      <c r="E97" s="123"/>
      <c r="F97" s="123"/>
      <c r="G97" s="56">
        <f>ROUND((59.97*2)/12,2)</f>
        <v>10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.75" customHeight="1">
      <c r="A98" s="24" t="s">
        <v>6</v>
      </c>
      <c r="B98" s="123" t="s">
        <v>103</v>
      </c>
      <c r="C98" s="123"/>
      <c r="D98" s="123"/>
      <c r="E98" s="123"/>
      <c r="F98" s="123"/>
      <c r="G98" s="56">
        <f>ROUND((48.13*2)/12,2)</f>
        <v>8.02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.75" customHeight="1">
      <c r="A99" s="24" t="s">
        <v>9</v>
      </c>
      <c r="B99" s="123" t="s">
        <v>104</v>
      </c>
      <c r="C99" s="123"/>
      <c r="D99" s="123"/>
      <c r="E99" s="123"/>
      <c r="F99" s="123"/>
      <c r="G99" s="56">
        <f>ROUND((13.9*2)/12,2)</f>
        <v>2.3199999999999998</v>
      </c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>
      <c r="A100" s="24" t="s">
        <v>12</v>
      </c>
      <c r="B100" s="123" t="s">
        <v>105</v>
      </c>
      <c r="C100" s="123"/>
      <c r="D100" s="123"/>
      <c r="E100" s="123"/>
      <c r="F100" s="123"/>
      <c r="G100" s="56">
        <f>ROUND((80.25*2)/12,2)</f>
        <v>13.38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.75" customHeight="1">
      <c r="A101" s="59" t="s">
        <v>34</v>
      </c>
      <c r="B101" s="124" t="s">
        <v>106</v>
      </c>
      <c r="C101" s="124"/>
      <c r="D101" s="124"/>
      <c r="E101" s="124"/>
      <c r="F101" s="124"/>
      <c r="G101" s="56">
        <f>ROUND((15.83*2)/12,2)</f>
        <v>2.64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>
      <c r="A102" s="1" t="s">
        <v>107</v>
      </c>
      <c r="B102" s="1"/>
      <c r="C102" s="1"/>
      <c r="D102" s="1"/>
      <c r="E102" s="1"/>
      <c r="F102" s="1"/>
      <c r="G102" s="38">
        <f>ROUND(SUM(G97:G101),2)</f>
        <v>36.36</v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>
      <c r="A103" s="60"/>
      <c r="B103" s="125"/>
      <c r="C103" s="125"/>
      <c r="D103" s="125"/>
      <c r="E103" s="125"/>
      <c r="F103" s="125"/>
      <c r="G103" s="61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>
      <c r="A104" s="118" t="s">
        <v>108</v>
      </c>
      <c r="B104" s="118"/>
      <c r="C104" s="118"/>
      <c r="D104" s="118"/>
      <c r="E104" s="118"/>
      <c r="F104" s="118"/>
      <c r="G104" s="118"/>
      <c r="H104" s="62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>
      <c r="A105" s="23">
        <v>6</v>
      </c>
      <c r="B105" s="126" t="s">
        <v>109</v>
      </c>
      <c r="C105" s="126"/>
      <c r="D105" s="126"/>
      <c r="E105" s="126"/>
      <c r="F105" s="24" t="s">
        <v>28</v>
      </c>
      <c r="G105" s="25" t="s">
        <v>29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>
      <c r="A106" s="24" t="s">
        <v>4</v>
      </c>
      <c r="B106" s="127" t="s">
        <v>110</v>
      </c>
      <c r="C106" s="127"/>
      <c r="D106" s="127"/>
      <c r="E106" s="127"/>
      <c r="F106" s="27">
        <v>0.03</v>
      </c>
      <c r="G106" s="36">
        <f>ROUND(G121*F106,2)</f>
        <v>202.2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>
      <c r="A107" s="24" t="s">
        <v>6</v>
      </c>
      <c r="B107" s="127" t="s">
        <v>111</v>
      </c>
      <c r="C107" s="127"/>
      <c r="D107" s="127"/>
      <c r="E107" s="127"/>
      <c r="F107" s="27">
        <v>0.06</v>
      </c>
      <c r="G107" s="36">
        <f>ROUND((G121+G106)*F107,2)</f>
        <v>416.54</v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>
      <c r="A108" s="24" t="s">
        <v>9</v>
      </c>
      <c r="B108" s="127" t="s">
        <v>112</v>
      </c>
      <c r="C108" s="127"/>
      <c r="D108" s="127"/>
      <c r="E108" s="127"/>
      <c r="F108" s="27"/>
      <c r="G108" s="36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>
      <c r="A109" s="24" t="s">
        <v>113</v>
      </c>
      <c r="B109" s="127" t="s">
        <v>114</v>
      </c>
      <c r="C109" s="127"/>
      <c r="D109" s="127"/>
      <c r="E109" s="127"/>
      <c r="F109" s="27">
        <v>1.6500000000000001E-2</v>
      </c>
      <c r="G109" s="63">
        <f>ROUND((($G$121+$G$106+$G$107)/((100-8.65)/100))*F109,2)</f>
        <v>132.91999999999999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>
      <c r="A110" s="24" t="s">
        <v>115</v>
      </c>
      <c r="B110" s="127" t="s">
        <v>116</v>
      </c>
      <c r="C110" s="127"/>
      <c r="D110" s="127"/>
      <c r="E110" s="127"/>
      <c r="F110" s="27">
        <v>7.5999999999999998E-2</v>
      </c>
      <c r="G110" s="63">
        <f>ROUND((($G$121+$G$106+$G$107)/((100-8.65)/100))*F110,2)</f>
        <v>612.23</v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>
      <c r="A111" s="24" t="s">
        <v>117</v>
      </c>
      <c r="B111" s="127" t="s">
        <v>118</v>
      </c>
      <c r="C111" s="127"/>
      <c r="D111" s="127"/>
      <c r="E111" s="127"/>
      <c r="F111" s="27">
        <v>0.05</v>
      </c>
      <c r="G111" s="63">
        <f>ROUND((($G$121+$G$106+$G$107)/((100-8.65)/100))*F111,2)</f>
        <v>402.78</v>
      </c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>
      <c r="A112" s="119" t="s">
        <v>119</v>
      </c>
      <c r="B112" s="119"/>
      <c r="C112" s="119"/>
      <c r="D112" s="119"/>
      <c r="E112" s="119"/>
      <c r="F112" s="37">
        <f>SUM(F106:F111)</f>
        <v>0.23249999999999998</v>
      </c>
      <c r="G112" s="64">
        <f>ROUND(SUM(G106:G111),2)</f>
        <v>1766.67</v>
      </c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>
      <c r="A114" s="121" t="s">
        <v>120</v>
      </c>
      <c r="B114" s="121"/>
      <c r="C114" s="121"/>
      <c r="D114" s="121"/>
      <c r="E114" s="121"/>
      <c r="F114" s="121"/>
      <c r="G114" s="121"/>
      <c r="H114" s="65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>
      <c r="A115" s="119" t="s">
        <v>121</v>
      </c>
      <c r="B115" s="119"/>
      <c r="C115" s="119"/>
      <c r="D115" s="119"/>
      <c r="E115" s="119"/>
      <c r="F115" s="119"/>
      <c r="G115" s="25" t="s">
        <v>29</v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>
      <c r="A116" s="24" t="s">
        <v>4</v>
      </c>
      <c r="B116" s="120" t="s">
        <v>26</v>
      </c>
      <c r="C116" s="120"/>
      <c r="D116" s="120"/>
      <c r="E116" s="120"/>
      <c r="F116" s="120"/>
      <c r="G116" s="66">
        <f>G31</f>
        <v>3273.13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>
      <c r="A117" s="24" t="s">
        <v>6</v>
      </c>
      <c r="B117" s="120" t="s">
        <v>41</v>
      </c>
      <c r="C117" s="120"/>
      <c r="D117" s="120"/>
      <c r="E117" s="120"/>
      <c r="F117" s="120"/>
      <c r="G117" s="66">
        <f>G64</f>
        <v>2859.76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>
      <c r="A118" s="24" t="s">
        <v>9</v>
      </c>
      <c r="B118" s="120" t="s">
        <v>74</v>
      </c>
      <c r="C118" s="120"/>
      <c r="D118" s="120"/>
      <c r="E118" s="120"/>
      <c r="F118" s="120"/>
      <c r="G118" s="36">
        <f>G73</f>
        <v>231.42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>
      <c r="A119" s="24" t="s">
        <v>12</v>
      </c>
      <c r="B119" s="120" t="s">
        <v>82</v>
      </c>
      <c r="C119" s="120"/>
      <c r="D119" s="120"/>
      <c r="E119" s="120"/>
      <c r="F119" s="120"/>
      <c r="G119" s="36">
        <f>G93</f>
        <v>339.41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>
      <c r="A120" s="24" t="s">
        <v>34</v>
      </c>
      <c r="B120" s="120" t="s">
        <v>100</v>
      </c>
      <c r="C120" s="120"/>
      <c r="D120" s="120"/>
      <c r="E120" s="120"/>
      <c r="F120" s="120"/>
      <c r="G120" s="36">
        <f>G102</f>
        <v>36.36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>
      <c r="A121" s="67"/>
      <c r="B121" s="119" t="s">
        <v>122</v>
      </c>
      <c r="C121" s="119"/>
      <c r="D121" s="119"/>
      <c r="E121" s="119"/>
      <c r="F121" s="119"/>
      <c r="G121" s="68">
        <f>ROUND(SUM(G116:G120),2)</f>
        <v>6740.08</v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>
      <c r="A122" s="24" t="s">
        <v>36</v>
      </c>
      <c r="B122" s="120" t="s">
        <v>108</v>
      </c>
      <c r="C122" s="120"/>
      <c r="D122" s="120"/>
      <c r="E122" s="120"/>
      <c r="F122" s="120"/>
      <c r="G122" s="66">
        <f>G112</f>
        <v>1766.67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>
      <c r="A123" s="119" t="s">
        <v>123</v>
      </c>
      <c r="B123" s="119"/>
      <c r="C123" s="119"/>
      <c r="D123" s="119"/>
      <c r="E123" s="119"/>
      <c r="F123" s="119"/>
      <c r="G123" s="68">
        <f>ROUND(G121+G122,2)</f>
        <v>8506.75</v>
      </c>
      <c r="H123" s="69"/>
      <c r="I123" s="69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>
      <c r="A124" s="119" t="s">
        <v>124</v>
      </c>
      <c r="B124" s="119"/>
      <c r="C124" s="119"/>
      <c r="D124" s="119"/>
      <c r="E124" s="119"/>
      <c r="F124" s="119"/>
      <c r="G124" s="68">
        <f>ROUND(G123*E13,2)</f>
        <v>136108</v>
      </c>
      <c r="H124" s="69"/>
      <c r="I124" s="69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>
      <c r="A125" s="119" t="s">
        <v>125</v>
      </c>
      <c r="B125" s="119"/>
      <c r="C125" s="119"/>
      <c r="D125" s="119"/>
      <c r="E125" s="119"/>
      <c r="F125" s="119"/>
      <c r="G125" s="68">
        <f>ROUND(G124*12,2)</f>
        <v>1633296</v>
      </c>
      <c r="H125" s="18"/>
      <c r="I125" s="18"/>
      <c r="J125" s="32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23.45" customHeight="1">
      <c r="A126" s="128" t="s">
        <v>126</v>
      </c>
      <c r="B126" s="128"/>
      <c r="C126" s="128"/>
      <c r="D126" s="128"/>
      <c r="E126" s="128"/>
      <c r="F126" s="128"/>
      <c r="G126" s="128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>
      <c r="A127" s="129" t="s">
        <v>127</v>
      </c>
      <c r="B127" s="129"/>
      <c r="C127" s="129"/>
      <c r="D127" s="129"/>
      <c r="E127" s="129"/>
      <c r="F127" s="129"/>
      <c r="G127" s="129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>
      <c r="A128" s="129" t="s">
        <v>128</v>
      </c>
      <c r="B128" s="129"/>
      <c r="C128" s="129"/>
      <c r="D128" s="129"/>
      <c r="E128" s="129"/>
      <c r="F128" s="129"/>
      <c r="G128" s="129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129" t="s">
        <v>129</v>
      </c>
      <c r="B129" s="129"/>
      <c r="C129" s="129"/>
      <c r="D129" s="129"/>
      <c r="E129" s="129"/>
      <c r="F129" s="129"/>
      <c r="G129" s="129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>
      <c r="A130" s="129" t="s">
        <v>130</v>
      </c>
      <c r="B130" s="129"/>
      <c r="C130" s="129"/>
      <c r="D130" s="129"/>
      <c r="E130" s="129"/>
      <c r="F130" s="129"/>
      <c r="G130" s="129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>
      <c r="A131" s="129" t="s">
        <v>131</v>
      </c>
      <c r="B131" s="129"/>
      <c r="C131" s="129"/>
      <c r="D131" s="129"/>
      <c r="E131" s="129"/>
      <c r="F131" s="129"/>
      <c r="G131" s="129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>
      <c r="A132" s="129" t="s">
        <v>132</v>
      </c>
      <c r="B132" s="129"/>
      <c r="C132" s="129"/>
      <c r="D132" s="129"/>
      <c r="E132" s="129"/>
      <c r="F132" s="129"/>
      <c r="G132" s="129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>
      <c r="A133" s="129" t="s">
        <v>133</v>
      </c>
      <c r="B133" s="129"/>
      <c r="C133" s="129"/>
      <c r="D133" s="129"/>
      <c r="E133" s="129"/>
      <c r="F133" s="129"/>
      <c r="G133" s="129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>
      <c r="A134" s="129" t="s">
        <v>134</v>
      </c>
      <c r="B134" s="129"/>
      <c r="C134" s="129"/>
      <c r="D134" s="129"/>
      <c r="E134" s="129"/>
      <c r="F134" s="129"/>
      <c r="G134" s="129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>
      <c r="A135" s="129" t="s">
        <v>135</v>
      </c>
      <c r="B135" s="129"/>
      <c r="C135" s="129"/>
      <c r="D135" s="129"/>
      <c r="E135" s="129"/>
      <c r="F135" s="129"/>
      <c r="G135" s="129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>
      <c r="A136" s="130" t="s">
        <v>136</v>
      </c>
      <c r="B136" s="130"/>
      <c r="C136" s="130"/>
      <c r="D136" s="130"/>
      <c r="E136" s="130"/>
      <c r="F136" s="130"/>
      <c r="G136" s="130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>
      <c r="A137" s="129" t="s">
        <v>137</v>
      </c>
      <c r="B137" s="129"/>
      <c r="C137" s="129"/>
      <c r="D137" s="129"/>
      <c r="E137" s="129"/>
      <c r="F137" s="129"/>
      <c r="G137" s="129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.75" customHeight="1">
      <c r="A138" s="131" t="s">
        <v>138</v>
      </c>
      <c r="B138" s="131"/>
      <c r="C138" s="131"/>
      <c r="D138" s="131"/>
      <c r="E138" s="131"/>
      <c r="F138" s="131"/>
      <c r="G138" s="131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>
      <c r="A139" s="132" t="s">
        <v>139</v>
      </c>
      <c r="B139" s="132"/>
      <c r="C139" s="132"/>
      <c r="D139" s="132"/>
      <c r="E139" s="132"/>
      <c r="F139" s="132"/>
      <c r="G139" s="132"/>
    </row>
    <row r="140" spans="1:26">
      <c r="A140" s="132" t="s">
        <v>140</v>
      </c>
      <c r="B140" s="132"/>
      <c r="C140" s="132"/>
      <c r="D140" s="132"/>
      <c r="E140" s="132"/>
      <c r="F140" s="132"/>
      <c r="G140" s="132"/>
    </row>
    <row r="141" spans="1:26">
      <c r="A141" s="132" t="s">
        <v>141</v>
      </c>
      <c r="B141" s="132"/>
      <c r="C141" s="132"/>
      <c r="D141" s="132"/>
      <c r="E141" s="132"/>
      <c r="F141" s="132"/>
      <c r="G141" s="132"/>
    </row>
    <row r="142" spans="1:26">
      <c r="A142" s="133" t="s">
        <v>142</v>
      </c>
      <c r="B142" s="133"/>
      <c r="C142" s="133"/>
      <c r="D142" s="133"/>
      <c r="E142" s="133"/>
      <c r="F142" s="133"/>
      <c r="G142" s="133"/>
    </row>
    <row r="143" spans="1:26" ht="12.75" customHeight="1">
      <c r="A143" s="134" t="s">
        <v>143</v>
      </c>
      <c r="B143" s="134"/>
      <c r="C143" s="134"/>
      <c r="D143" s="134"/>
      <c r="E143" s="134"/>
      <c r="F143" s="134"/>
      <c r="G143" s="134"/>
    </row>
    <row r="144" spans="1:26">
      <c r="A144" s="134"/>
      <c r="B144" s="134"/>
      <c r="C144" s="134"/>
      <c r="D144" s="134"/>
      <c r="E144" s="134"/>
      <c r="F144" s="134"/>
      <c r="G144" s="134"/>
    </row>
  </sheetData>
  <mergeCells count="149">
    <mergeCell ref="A142:G142"/>
    <mergeCell ref="A143:G144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24:F124"/>
    <mergeCell ref="A125:F125"/>
    <mergeCell ref="A126:G126"/>
    <mergeCell ref="A127:G127"/>
    <mergeCell ref="A128:G128"/>
    <mergeCell ref="A129:G129"/>
    <mergeCell ref="A130:G130"/>
    <mergeCell ref="A131:G131"/>
    <mergeCell ref="A132:G132"/>
    <mergeCell ref="A115:F115"/>
    <mergeCell ref="B116:F116"/>
    <mergeCell ref="B117:F117"/>
    <mergeCell ref="B118:F118"/>
    <mergeCell ref="B119:F119"/>
    <mergeCell ref="B120:F120"/>
    <mergeCell ref="B121:F121"/>
    <mergeCell ref="B122:F122"/>
    <mergeCell ref="A123:F123"/>
    <mergeCell ref="B105:E105"/>
    <mergeCell ref="B106:E106"/>
    <mergeCell ref="B107:E107"/>
    <mergeCell ref="B108:E108"/>
    <mergeCell ref="B109:E109"/>
    <mergeCell ref="B110:E110"/>
    <mergeCell ref="B111:E111"/>
    <mergeCell ref="A112:E112"/>
    <mergeCell ref="A114:G114"/>
    <mergeCell ref="B96:F96"/>
    <mergeCell ref="B97:F97"/>
    <mergeCell ref="B98:F98"/>
    <mergeCell ref="B99:F99"/>
    <mergeCell ref="B100:F100"/>
    <mergeCell ref="B101:F101"/>
    <mergeCell ref="A102:F102"/>
    <mergeCell ref="B103:F103"/>
    <mergeCell ref="A104:G104"/>
    <mergeCell ref="B86:E86"/>
    <mergeCell ref="A87:E87"/>
    <mergeCell ref="A88:E88"/>
    <mergeCell ref="A89:G89"/>
    <mergeCell ref="A90:F90"/>
    <mergeCell ref="B91:F91"/>
    <mergeCell ref="B92:F92"/>
    <mergeCell ref="A93:F93"/>
    <mergeCell ref="A95:G95"/>
    <mergeCell ref="B77:E77"/>
    <mergeCell ref="B78:E78"/>
    <mergeCell ref="B79:E79"/>
    <mergeCell ref="B80:E80"/>
    <mergeCell ref="B81:E81"/>
    <mergeCell ref="B82:E82"/>
    <mergeCell ref="A83:E83"/>
    <mergeCell ref="A84:E84"/>
    <mergeCell ref="A85:E85"/>
    <mergeCell ref="A67:E67"/>
    <mergeCell ref="B68:E68"/>
    <mergeCell ref="B69:E69"/>
    <mergeCell ref="B70:E70"/>
    <mergeCell ref="B71:E71"/>
    <mergeCell ref="B72:E72"/>
    <mergeCell ref="A73:E73"/>
    <mergeCell ref="A75:G75"/>
    <mergeCell ref="A76:E76"/>
    <mergeCell ref="B56:E56"/>
    <mergeCell ref="A57:F57"/>
    <mergeCell ref="A59:G59"/>
    <mergeCell ref="A60:F60"/>
    <mergeCell ref="B61:F61"/>
    <mergeCell ref="B62:F62"/>
    <mergeCell ref="B63:F63"/>
    <mergeCell ref="A64:F64"/>
    <mergeCell ref="A66:G66"/>
    <mergeCell ref="B46:E46"/>
    <mergeCell ref="B47:E47"/>
    <mergeCell ref="A48:E48"/>
    <mergeCell ref="A50:E50"/>
    <mergeCell ref="B51:E51"/>
    <mergeCell ref="B52:E52"/>
    <mergeCell ref="B53:E53"/>
    <mergeCell ref="B54:E54"/>
    <mergeCell ref="B55:E55"/>
    <mergeCell ref="A37:E37"/>
    <mergeCell ref="A38:G38"/>
    <mergeCell ref="A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A31:F31"/>
    <mergeCell ref="A32:G32"/>
    <mergeCell ref="A33:G33"/>
    <mergeCell ref="A34:E34"/>
    <mergeCell ref="B35:E35"/>
    <mergeCell ref="B36:E36"/>
    <mergeCell ref="B20:E20"/>
    <mergeCell ref="F20:G20"/>
    <mergeCell ref="A21:G21"/>
    <mergeCell ref="A22:G22"/>
    <mergeCell ref="B23:E23"/>
    <mergeCell ref="B24:E24"/>
    <mergeCell ref="B25:E25"/>
    <mergeCell ref="B26:E26"/>
    <mergeCell ref="B27:E27"/>
    <mergeCell ref="A14:G14"/>
    <mergeCell ref="A15:G15"/>
    <mergeCell ref="B16:E16"/>
    <mergeCell ref="F16:G16"/>
    <mergeCell ref="B17:E17"/>
    <mergeCell ref="F17:G17"/>
    <mergeCell ref="B18:E18"/>
    <mergeCell ref="F18:G18"/>
    <mergeCell ref="B19:E19"/>
    <mergeCell ref="F19:G19"/>
    <mergeCell ref="B9:E9"/>
    <mergeCell ref="F9:G9"/>
    <mergeCell ref="A10:G10"/>
    <mergeCell ref="A11:G11"/>
    <mergeCell ref="A12:B12"/>
    <mergeCell ref="C12:D12"/>
    <mergeCell ref="E12:G12"/>
    <mergeCell ref="A13:B13"/>
    <mergeCell ref="C13:D13"/>
    <mergeCell ref="E13:G13"/>
    <mergeCell ref="C1:G1"/>
    <mergeCell ref="C2:G2"/>
    <mergeCell ref="C3:G3"/>
    <mergeCell ref="A5:G5"/>
    <mergeCell ref="B6:E6"/>
    <mergeCell ref="F6:G6"/>
    <mergeCell ref="B7:E7"/>
    <mergeCell ref="F7:G7"/>
    <mergeCell ref="B8:E8"/>
    <mergeCell ref="F8:G8"/>
  </mergeCells>
  <pageMargins left="0.51666666666666705" right="0.21875" top="0.75" bottom="0.75" header="0.51180555555555496" footer="0.51180555555555496"/>
  <pageSetup paperSize="9" firstPageNumber="0" fitToHeight="3" orientation="portrait" horizontalDpi="300" verticalDpi="300"/>
  <rowBreaks count="4" manualBreakCount="4">
    <brk id="45" max="16383" man="1"/>
    <brk id="60" max="16383" man="1"/>
    <brk id="62" max="16383" man="1"/>
    <brk id="64" max="16383" man="1"/>
  </rowBreaks>
  <colBreaks count="1" manualBreakCount="1">
    <brk id="7" max="1048575" man="1"/>
  </col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6"/>
  <sheetViews>
    <sheetView topLeftCell="A56" zoomScale="130" zoomScaleNormal="130" workbookViewId="0">
      <selection activeCell="G72" sqref="G72"/>
    </sheetView>
  </sheetViews>
  <sheetFormatPr defaultColWidth="13.6640625" defaultRowHeight="12.75"/>
  <cols>
    <col min="1" max="1" width="4" customWidth="1"/>
    <col min="2" max="2" width="22" customWidth="1"/>
    <col min="3" max="3" width="12.5" customWidth="1"/>
    <col min="4" max="4" width="11.5" customWidth="1"/>
    <col min="5" max="5" width="26.1640625" customWidth="1"/>
    <col min="7" max="7" width="17.5" customWidth="1"/>
    <col min="8" max="8" width="12.1640625" customWidth="1"/>
    <col min="9" max="9" width="8.6640625" customWidth="1"/>
    <col min="10" max="10" width="16.6640625" customWidth="1"/>
    <col min="11" max="26" width="8.6640625" customWidth="1"/>
  </cols>
  <sheetData>
    <row r="1" spans="1:26" ht="12.75" customHeight="1">
      <c r="A1" s="15"/>
      <c r="B1" s="16"/>
      <c r="C1" s="14" t="s">
        <v>0</v>
      </c>
      <c r="D1" s="14"/>
      <c r="E1" s="14"/>
      <c r="F1" s="14"/>
      <c r="G1" s="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2.75" customHeight="1">
      <c r="A2" s="19"/>
      <c r="B2" s="19"/>
      <c r="C2" s="14" t="s">
        <v>1</v>
      </c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2.75" customHeight="1">
      <c r="A3" s="19"/>
      <c r="B3" s="19"/>
      <c r="C3" s="14" t="s">
        <v>2</v>
      </c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19"/>
      <c r="B4" s="19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>
      <c r="A5" s="13" t="s">
        <v>3</v>
      </c>
      <c r="B5" s="13"/>
      <c r="C5" s="13"/>
      <c r="D5" s="13"/>
      <c r="E5" s="13"/>
      <c r="F5" s="13"/>
      <c r="G5" s="13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>
      <c r="A6" s="20" t="s">
        <v>4</v>
      </c>
      <c r="B6" s="12" t="s">
        <v>5</v>
      </c>
      <c r="C6" s="12"/>
      <c r="D6" s="12"/>
      <c r="E6" s="12"/>
      <c r="F6" s="11"/>
      <c r="G6" s="1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>
      <c r="A7" s="20" t="s">
        <v>6</v>
      </c>
      <c r="B7" s="12" t="s">
        <v>7</v>
      </c>
      <c r="C7" s="12"/>
      <c r="D7" s="12"/>
      <c r="E7" s="12"/>
      <c r="F7" s="10" t="s">
        <v>8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.75" customHeight="1">
      <c r="A8" s="20" t="s">
        <v>9</v>
      </c>
      <c r="B8" s="12" t="s">
        <v>10</v>
      </c>
      <c r="C8" s="12"/>
      <c r="D8" s="12"/>
      <c r="E8" s="12"/>
      <c r="F8" s="9" t="s">
        <v>11</v>
      </c>
      <c r="G8" s="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>
      <c r="A9" s="20" t="s">
        <v>12</v>
      </c>
      <c r="B9" s="12" t="s">
        <v>13</v>
      </c>
      <c r="C9" s="12"/>
      <c r="D9" s="12"/>
      <c r="E9" s="12"/>
      <c r="F9" s="8">
        <v>12</v>
      </c>
      <c r="G9" s="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3.5" customHeight="1">
      <c r="A10" s="7"/>
      <c r="B10" s="7"/>
      <c r="C10" s="7"/>
      <c r="D10" s="7"/>
      <c r="E10" s="7"/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>
      <c r="A11" s="13" t="s">
        <v>14</v>
      </c>
      <c r="B11" s="13"/>
      <c r="C11" s="13"/>
      <c r="D11" s="13"/>
      <c r="E11" s="13"/>
      <c r="F11" s="13"/>
      <c r="G11" s="1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0.25" customHeight="1">
      <c r="A12" s="6" t="s">
        <v>15</v>
      </c>
      <c r="B12" s="6"/>
      <c r="C12" s="6" t="s">
        <v>16</v>
      </c>
      <c r="D12" s="6"/>
      <c r="E12" s="10" t="s">
        <v>17</v>
      </c>
      <c r="F12" s="10"/>
      <c r="G12" s="1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>
      <c r="A13" s="10" t="s">
        <v>144</v>
      </c>
      <c r="B13" s="10"/>
      <c r="C13" s="10" t="s">
        <v>19</v>
      </c>
      <c r="D13" s="10"/>
      <c r="E13" s="8">
        <v>14</v>
      </c>
      <c r="F13" s="8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3.5" customHeight="1">
      <c r="A14" s="7"/>
      <c r="B14" s="7"/>
      <c r="C14" s="7"/>
      <c r="D14" s="7"/>
      <c r="E14" s="7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13" t="s">
        <v>20</v>
      </c>
      <c r="B15" s="13"/>
      <c r="C15" s="13"/>
      <c r="D15" s="13"/>
      <c r="E15" s="13"/>
      <c r="F15" s="13"/>
      <c r="G15" s="13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22">
        <v>1</v>
      </c>
      <c r="B16" s="12" t="s">
        <v>21</v>
      </c>
      <c r="C16" s="12"/>
      <c r="D16" s="12"/>
      <c r="E16" s="12"/>
      <c r="F16" s="10" t="str">
        <f>A13</f>
        <v>Motorista de Van</v>
      </c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22">
        <v>2</v>
      </c>
      <c r="B17" s="12" t="s">
        <v>22</v>
      </c>
      <c r="C17" s="12"/>
      <c r="D17" s="12"/>
      <c r="E17" s="12"/>
      <c r="F17" s="5">
        <v>2163606</v>
      </c>
      <c r="G17" s="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22">
        <v>3</v>
      </c>
      <c r="B18" s="4" t="s">
        <v>23</v>
      </c>
      <c r="C18" s="4"/>
      <c r="D18" s="4"/>
      <c r="E18" s="4"/>
      <c r="F18" s="3">
        <v>2531.14</v>
      </c>
      <c r="G18" s="3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22">
        <v>4</v>
      </c>
      <c r="B19" s="12" t="s">
        <v>24</v>
      </c>
      <c r="C19" s="12"/>
      <c r="D19" s="12"/>
      <c r="E19" s="12"/>
      <c r="F19" s="10" t="str">
        <f>F16</f>
        <v>Motorista de Van</v>
      </c>
      <c r="G19" s="1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22">
        <v>5</v>
      </c>
      <c r="B20" s="12" t="s">
        <v>25</v>
      </c>
      <c r="C20" s="12"/>
      <c r="D20" s="12"/>
      <c r="E20" s="12"/>
      <c r="F20" s="135">
        <v>45778</v>
      </c>
      <c r="G20" s="13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3.5" customHeight="1">
      <c r="A21" s="7"/>
      <c r="B21" s="7"/>
      <c r="C21" s="7"/>
      <c r="D21" s="7"/>
      <c r="E21" s="7"/>
      <c r="F21" s="7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3" t="s">
        <v>26</v>
      </c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23">
        <v>1</v>
      </c>
      <c r="B23" s="1" t="s">
        <v>27</v>
      </c>
      <c r="C23" s="1"/>
      <c r="D23" s="1"/>
      <c r="E23" s="1"/>
      <c r="F23" s="24" t="s">
        <v>28</v>
      </c>
      <c r="G23" s="25" t="s">
        <v>29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24" t="s">
        <v>4</v>
      </c>
      <c r="B24" s="12" t="s">
        <v>30</v>
      </c>
      <c r="C24" s="12"/>
      <c r="D24" s="12"/>
      <c r="E24" s="12"/>
      <c r="F24" s="21"/>
      <c r="G24" s="26">
        <f>F18</f>
        <v>2531.14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24" t="s">
        <v>6</v>
      </c>
      <c r="B25" s="12" t="s">
        <v>31</v>
      </c>
      <c r="C25" s="12"/>
      <c r="D25" s="12"/>
      <c r="E25" s="12"/>
      <c r="F25" s="27">
        <v>0</v>
      </c>
      <c r="G25" s="28">
        <f>F25*$G$24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24" t="s">
        <v>9</v>
      </c>
      <c r="B26" s="12" t="s">
        <v>32</v>
      </c>
      <c r="C26" s="12"/>
      <c r="D26" s="12"/>
      <c r="E26" s="12"/>
      <c r="F26" s="29">
        <v>0</v>
      </c>
      <c r="G26" s="28">
        <f>F26*$G$24</f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23.85" customHeight="1">
      <c r="A27" s="24" t="s">
        <v>12</v>
      </c>
      <c r="B27" s="12" t="s">
        <v>145</v>
      </c>
      <c r="C27" s="12"/>
      <c r="D27" s="12"/>
      <c r="E27" s="12"/>
      <c r="F27" s="29">
        <v>0.2</v>
      </c>
      <c r="G27" s="70">
        <f>ROUND((G24/220)*1.2*40,2)</f>
        <v>552.25</v>
      </c>
      <c r="H27" s="18"/>
      <c r="I27" s="18"/>
      <c r="J27" s="30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24" t="s">
        <v>34</v>
      </c>
      <c r="B28" s="12" t="s">
        <v>35</v>
      </c>
      <c r="C28" s="12"/>
      <c r="D28" s="12"/>
      <c r="E28" s="12"/>
      <c r="F28" s="29">
        <v>0</v>
      </c>
      <c r="G28" s="28">
        <f>F28*$G$24</f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23.85" customHeight="1">
      <c r="A29" s="24" t="s">
        <v>36</v>
      </c>
      <c r="B29" s="12" t="s">
        <v>146</v>
      </c>
      <c r="C29" s="12"/>
      <c r="D29" s="12"/>
      <c r="E29" s="12"/>
      <c r="F29" s="29">
        <v>0.5</v>
      </c>
      <c r="G29" s="70">
        <f>ROUND((G24/220)*1.5*40,2)</f>
        <v>690.31</v>
      </c>
      <c r="H29" s="18"/>
      <c r="I29" s="18"/>
      <c r="J29" s="30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24" t="s">
        <v>38</v>
      </c>
      <c r="B30" s="12" t="s">
        <v>39</v>
      </c>
      <c r="C30" s="12"/>
      <c r="D30" s="12"/>
      <c r="E30" s="12"/>
      <c r="F30" s="29">
        <v>0</v>
      </c>
      <c r="G30" s="28">
        <f>F30*$G$24</f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" t="s">
        <v>40</v>
      </c>
      <c r="B31" s="1"/>
      <c r="C31" s="1"/>
      <c r="D31" s="1"/>
      <c r="E31" s="1"/>
      <c r="F31" s="1"/>
      <c r="G31" s="31">
        <f>ROUND(SUM(G24:G30),2)</f>
        <v>3773.7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3.5" customHeight="1">
      <c r="A32" s="7"/>
      <c r="B32" s="7"/>
      <c r="C32" s="7"/>
      <c r="D32" s="7"/>
      <c r="E32" s="7"/>
      <c r="F32" s="7"/>
      <c r="G32" s="7"/>
      <c r="H32" s="18"/>
      <c r="I32" s="18"/>
      <c r="J32" s="32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3" t="s">
        <v>41</v>
      </c>
      <c r="B33" s="13"/>
      <c r="C33" s="13"/>
      <c r="D33" s="13"/>
      <c r="E33" s="13"/>
      <c r="F33" s="13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" t="s">
        <v>42</v>
      </c>
      <c r="B34" s="1"/>
      <c r="C34" s="1"/>
      <c r="D34" s="1"/>
      <c r="E34" s="1"/>
      <c r="F34" s="24" t="s">
        <v>28</v>
      </c>
      <c r="G34" s="25" t="s">
        <v>29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24" t="s">
        <v>4</v>
      </c>
      <c r="B35" s="12" t="s">
        <v>43</v>
      </c>
      <c r="C35" s="12"/>
      <c r="D35" s="12"/>
      <c r="E35" s="12"/>
      <c r="F35" s="27">
        <v>8.3299999999999999E-2</v>
      </c>
      <c r="G35" s="28">
        <f>ROUND(F35*G31,2)</f>
        <v>314.35000000000002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24" t="s">
        <v>6</v>
      </c>
      <c r="B36" s="12" t="s">
        <v>44</v>
      </c>
      <c r="C36" s="12"/>
      <c r="D36" s="12"/>
      <c r="E36" s="12"/>
      <c r="F36" s="27">
        <v>0.1111</v>
      </c>
      <c r="G36" s="28">
        <f>ROUND(F36*G31,2)</f>
        <v>419.26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" t="s">
        <v>45</v>
      </c>
      <c r="B37" s="1"/>
      <c r="C37" s="1"/>
      <c r="D37" s="1"/>
      <c r="E37" s="1"/>
      <c r="F37" s="33">
        <f>SUM(F35:F36)</f>
        <v>0.19440000000000002</v>
      </c>
      <c r="G37" s="31">
        <f>ROUND(G35+G36,2)</f>
        <v>733.61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>
      <c r="A38" s="110"/>
      <c r="B38" s="110"/>
      <c r="C38" s="110"/>
      <c r="D38" s="110"/>
      <c r="E38" s="110"/>
      <c r="F38" s="110"/>
      <c r="G38" s="11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11" t="s">
        <v>46</v>
      </c>
      <c r="B39" s="111"/>
      <c r="C39" s="111"/>
      <c r="D39" s="111"/>
      <c r="E39" s="111"/>
      <c r="F39" s="34" t="s">
        <v>28</v>
      </c>
      <c r="G39" s="35" t="s">
        <v>29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24" t="s">
        <v>4</v>
      </c>
      <c r="B40" s="12" t="s">
        <v>47</v>
      </c>
      <c r="C40" s="12"/>
      <c r="D40" s="12"/>
      <c r="E40" s="12"/>
      <c r="F40" s="27">
        <v>0.2</v>
      </c>
      <c r="G40" s="36">
        <f t="shared" ref="G40:G47" si="0">ROUND(($G$31+$G$37)*F40,2)</f>
        <v>901.46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24" t="s">
        <v>6</v>
      </c>
      <c r="B41" s="12" t="s">
        <v>48</v>
      </c>
      <c r="C41" s="12"/>
      <c r="D41" s="12"/>
      <c r="E41" s="12"/>
      <c r="F41" s="27">
        <v>2.5000000000000001E-2</v>
      </c>
      <c r="G41" s="36">
        <f t="shared" si="0"/>
        <v>112.68</v>
      </c>
      <c r="H41" s="18"/>
      <c r="I41" s="18"/>
      <c r="J41" s="32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24" t="s">
        <v>9</v>
      </c>
      <c r="B42" s="12" t="s">
        <v>49</v>
      </c>
      <c r="C42" s="12"/>
      <c r="D42" s="12"/>
      <c r="E42" s="12"/>
      <c r="F42" s="27">
        <v>0.03</v>
      </c>
      <c r="G42" s="36">
        <f t="shared" si="0"/>
        <v>135.22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24" t="s">
        <v>12</v>
      </c>
      <c r="B43" s="12" t="s">
        <v>50</v>
      </c>
      <c r="C43" s="12"/>
      <c r="D43" s="12"/>
      <c r="E43" s="12"/>
      <c r="F43" s="27">
        <v>1.4999999999999999E-2</v>
      </c>
      <c r="G43" s="36">
        <f t="shared" si="0"/>
        <v>67.61</v>
      </c>
      <c r="H43" s="18"/>
      <c r="I43" s="18"/>
      <c r="J43" s="32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24" t="s">
        <v>34</v>
      </c>
      <c r="B44" s="12" t="s">
        <v>51</v>
      </c>
      <c r="C44" s="12"/>
      <c r="D44" s="12"/>
      <c r="E44" s="12"/>
      <c r="F44" s="27">
        <v>0.01</v>
      </c>
      <c r="G44" s="36">
        <f t="shared" si="0"/>
        <v>45.07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24" t="s">
        <v>36</v>
      </c>
      <c r="B45" s="12" t="s">
        <v>52</v>
      </c>
      <c r="C45" s="12"/>
      <c r="D45" s="12"/>
      <c r="E45" s="12"/>
      <c r="F45" s="27">
        <v>6.0000000000000001E-3</v>
      </c>
      <c r="G45" s="36">
        <f t="shared" si="0"/>
        <v>27.04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24" t="s">
        <v>38</v>
      </c>
      <c r="B46" s="12" t="s">
        <v>53</v>
      </c>
      <c r="C46" s="12"/>
      <c r="D46" s="12"/>
      <c r="E46" s="12"/>
      <c r="F46" s="27">
        <v>2E-3</v>
      </c>
      <c r="G46" s="36">
        <f t="shared" si="0"/>
        <v>9.01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24" t="s">
        <v>54</v>
      </c>
      <c r="B47" s="12" t="s">
        <v>55</v>
      </c>
      <c r="C47" s="12"/>
      <c r="D47" s="12"/>
      <c r="E47" s="12"/>
      <c r="F47" s="27">
        <v>0.08</v>
      </c>
      <c r="G47" s="36">
        <f t="shared" si="0"/>
        <v>360.58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" t="s">
        <v>56</v>
      </c>
      <c r="B48" s="1"/>
      <c r="C48" s="1"/>
      <c r="D48" s="1"/>
      <c r="E48" s="1"/>
      <c r="F48" s="37">
        <v>0.36799999999999999</v>
      </c>
      <c r="G48" s="38">
        <f>ROUND(SUM(G40:G47),2)</f>
        <v>1658.67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12" t="s">
        <v>57</v>
      </c>
      <c r="B50" s="112"/>
      <c r="C50" s="112"/>
      <c r="D50" s="112"/>
      <c r="E50" s="112"/>
      <c r="F50" s="39"/>
      <c r="G50" s="40" t="s">
        <v>29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41" t="s">
        <v>4</v>
      </c>
      <c r="B51" s="113" t="s">
        <v>58</v>
      </c>
      <c r="C51" s="113"/>
      <c r="D51" s="113"/>
      <c r="E51" s="113"/>
      <c r="F51" s="42" t="s">
        <v>59</v>
      </c>
      <c r="G51" s="43">
        <f>ROUND((22*7.3*2)-(G24*0.06),2)</f>
        <v>169.33</v>
      </c>
      <c r="H51" s="44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>
      <c r="A52" s="41" t="s">
        <v>6</v>
      </c>
      <c r="B52" s="114" t="s">
        <v>60</v>
      </c>
      <c r="C52" s="114"/>
      <c r="D52" s="114"/>
      <c r="E52" s="114"/>
      <c r="F52" s="45"/>
      <c r="G52" s="46">
        <f>ROUND(22*30,2)</f>
        <v>660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41" t="s">
        <v>9</v>
      </c>
      <c r="B53" s="113" t="s">
        <v>61</v>
      </c>
      <c r="C53" s="113"/>
      <c r="D53" s="113"/>
      <c r="E53" s="113"/>
      <c r="F53" s="42" t="s">
        <v>59</v>
      </c>
      <c r="G53" s="43">
        <v>0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>
      <c r="A54" s="41" t="s">
        <v>12</v>
      </c>
      <c r="B54" s="113" t="s">
        <v>62</v>
      </c>
      <c r="C54" s="113"/>
      <c r="D54" s="113"/>
      <c r="E54" s="113"/>
      <c r="F54" s="42" t="s">
        <v>59</v>
      </c>
      <c r="G54" s="43">
        <v>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>
      <c r="A55" s="41" t="s">
        <v>34</v>
      </c>
      <c r="B55" s="113" t="s">
        <v>63</v>
      </c>
      <c r="C55" s="113"/>
      <c r="D55" s="113"/>
      <c r="E55" s="113"/>
      <c r="F55" s="42" t="s">
        <v>59</v>
      </c>
      <c r="G55" s="43">
        <v>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>
      <c r="A56" s="41" t="s">
        <v>36</v>
      </c>
      <c r="B56" s="113" t="s">
        <v>39</v>
      </c>
      <c r="C56" s="113"/>
      <c r="D56" s="113"/>
      <c r="E56" s="113"/>
      <c r="F56" s="42" t="s">
        <v>59</v>
      </c>
      <c r="G56" s="43"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>
      <c r="A57" s="115" t="s">
        <v>64</v>
      </c>
      <c r="B57" s="115"/>
      <c r="C57" s="115"/>
      <c r="D57" s="115"/>
      <c r="E57" s="115"/>
      <c r="F57" s="115"/>
      <c r="G57" s="47">
        <f>SUM(G51:G56)</f>
        <v>829.33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>
      <c r="A59" s="112" t="s">
        <v>65</v>
      </c>
      <c r="B59" s="112"/>
      <c r="C59" s="112"/>
      <c r="D59" s="112"/>
      <c r="E59" s="112"/>
      <c r="F59" s="112"/>
      <c r="G59" s="112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>
      <c r="A60" s="116" t="s">
        <v>66</v>
      </c>
      <c r="B60" s="116"/>
      <c r="C60" s="116"/>
      <c r="D60" s="116"/>
      <c r="E60" s="116"/>
      <c r="F60" s="116"/>
      <c r="G60" s="48" t="s">
        <v>29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>
      <c r="A61" s="48" t="s">
        <v>67</v>
      </c>
      <c r="B61" s="113" t="s">
        <v>68</v>
      </c>
      <c r="C61" s="113"/>
      <c r="D61" s="113"/>
      <c r="E61" s="113"/>
      <c r="F61" s="113"/>
      <c r="G61" s="49">
        <f>G37</f>
        <v>733.61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>
      <c r="A62" s="48" t="s">
        <v>69</v>
      </c>
      <c r="B62" s="113" t="s">
        <v>70</v>
      </c>
      <c r="C62" s="113"/>
      <c r="D62" s="113"/>
      <c r="E62" s="113"/>
      <c r="F62" s="113"/>
      <c r="G62" s="49">
        <f>G48</f>
        <v>1658.67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>
      <c r="A63" s="48" t="s">
        <v>71</v>
      </c>
      <c r="B63" s="113" t="s">
        <v>72</v>
      </c>
      <c r="C63" s="113"/>
      <c r="D63" s="113"/>
      <c r="E63" s="113"/>
      <c r="F63" s="113"/>
      <c r="G63" s="49">
        <f>G57</f>
        <v>829.33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>
      <c r="A64" s="115" t="s">
        <v>73</v>
      </c>
      <c r="B64" s="115"/>
      <c r="C64" s="115"/>
      <c r="D64" s="115"/>
      <c r="E64" s="115"/>
      <c r="F64" s="115"/>
      <c r="G64" s="50">
        <f>ROUND(SUM(G61:G63),2)</f>
        <v>3221.61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>
      <c r="A66" s="112" t="s">
        <v>74</v>
      </c>
      <c r="B66" s="112"/>
      <c r="C66" s="112"/>
      <c r="D66" s="112"/>
      <c r="E66" s="112"/>
      <c r="F66" s="112"/>
      <c r="G66" s="112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>
      <c r="A67" s="117" t="s">
        <v>75</v>
      </c>
      <c r="B67" s="117"/>
      <c r="C67" s="117"/>
      <c r="D67" s="117"/>
      <c r="E67" s="117"/>
      <c r="F67" s="41" t="s">
        <v>28</v>
      </c>
      <c r="G67" s="48" t="s">
        <v>29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>
      <c r="A68" s="41" t="s">
        <v>4</v>
      </c>
      <c r="B68" s="113" t="s">
        <v>76</v>
      </c>
      <c r="C68" s="113"/>
      <c r="D68" s="113"/>
      <c r="E68" s="113"/>
      <c r="F68" s="51">
        <v>4.1999999999999997E-3</v>
      </c>
      <c r="G68" s="52">
        <f>ROUND($G$31*F68,2)</f>
        <v>15.85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>
      <c r="A69" s="41" t="s">
        <v>6</v>
      </c>
      <c r="B69" s="113" t="s">
        <v>77</v>
      </c>
      <c r="C69" s="113"/>
      <c r="D69" s="113"/>
      <c r="E69" s="113"/>
      <c r="F69" s="51">
        <v>2.9999999999999997E-4</v>
      </c>
      <c r="G69" s="52">
        <f>ROUND($G$31*F69,2)</f>
        <v>1.1299999999999999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>
      <c r="A70" s="41" t="s">
        <v>9</v>
      </c>
      <c r="B70" s="113" t="s">
        <v>78</v>
      </c>
      <c r="C70" s="113"/>
      <c r="D70" s="113"/>
      <c r="E70" s="113"/>
      <c r="F70" s="51">
        <v>1.9400000000000001E-2</v>
      </c>
      <c r="G70" s="52">
        <f>ROUND($G$31*F70,2)</f>
        <v>73.209999999999994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>
      <c r="A71" s="53" t="s">
        <v>12</v>
      </c>
      <c r="B71" s="113" t="s">
        <v>79</v>
      </c>
      <c r="C71" s="113"/>
      <c r="D71" s="113"/>
      <c r="E71" s="113"/>
      <c r="F71" s="54">
        <v>6.7999999999999996E-3</v>
      </c>
      <c r="G71" s="52">
        <f>ROUND($G$31*F71,2)</f>
        <v>25.66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3.85" customHeight="1">
      <c r="A72" s="41" t="s">
        <v>34</v>
      </c>
      <c r="B72" s="113" t="s">
        <v>80</v>
      </c>
      <c r="C72" s="113"/>
      <c r="D72" s="113"/>
      <c r="E72" s="113"/>
      <c r="F72" s="51">
        <v>0.04</v>
      </c>
      <c r="G72" s="52">
        <f>ROUND($G$31*F72,2)</f>
        <v>150.94999999999999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>
      <c r="A73" s="117" t="s">
        <v>81</v>
      </c>
      <c r="B73" s="117"/>
      <c r="C73" s="117"/>
      <c r="D73" s="117"/>
      <c r="E73" s="117"/>
      <c r="F73" s="71">
        <f>SUM(F68:F72)</f>
        <v>7.0699999999999999E-2</v>
      </c>
      <c r="G73" s="47">
        <f>ROUND(SUM(G68:G72),2)</f>
        <v>266.8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>
      <c r="A75" s="118" t="s">
        <v>82</v>
      </c>
      <c r="B75" s="118"/>
      <c r="C75" s="118"/>
      <c r="D75" s="118"/>
      <c r="E75" s="118"/>
      <c r="F75" s="118"/>
      <c r="G75" s="1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>
      <c r="A76" s="119" t="s">
        <v>83</v>
      </c>
      <c r="B76" s="119"/>
      <c r="C76" s="119"/>
      <c r="D76" s="119"/>
      <c r="E76" s="119"/>
      <c r="F76" s="24" t="s">
        <v>28</v>
      </c>
      <c r="G76" s="25" t="s">
        <v>29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24" t="s">
        <v>4</v>
      </c>
      <c r="B77" s="120" t="s">
        <v>84</v>
      </c>
      <c r="C77" s="120"/>
      <c r="D77" s="120"/>
      <c r="E77" s="120"/>
      <c r="F77" s="27">
        <v>8.3299999999999999E-2</v>
      </c>
      <c r="G77" s="36">
        <f>ROUND(F77*G31,2)</f>
        <v>314.35000000000002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>
      <c r="A78" s="24" t="s">
        <v>6</v>
      </c>
      <c r="B78" s="120" t="s">
        <v>85</v>
      </c>
      <c r="C78" s="120"/>
      <c r="D78" s="120"/>
      <c r="E78" s="120"/>
      <c r="F78" s="27">
        <v>1.6299999999999999E-2</v>
      </c>
      <c r="G78" s="36">
        <f>ROUND(F78*G31,2)</f>
        <v>61.51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>
      <c r="A79" s="24" t="s">
        <v>9</v>
      </c>
      <c r="B79" s="120" t="s">
        <v>86</v>
      </c>
      <c r="C79" s="120"/>
      <c r="D79" s="120"/>
      <c r="E79" s="120"/>
      <c r="F79" s="27">
        <v>2.0000000000000001E-4</v>
      </c>
      <c r="G79" s="36">
        <f>ROUND(F79*G31,2)</f>
        <v>0.75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>
      <c r="A80" s="24" t="s">
        <v>12</v>
      </c>
      <c r="B80" s="120" t="s">
        <v>87</v>
      </c>
      <c r="C80" s="120"/>
      <c r="D80" s="120"/>
      <c r="E80" s="120"/>
      <c r="F80" s="27">
        <v>3.3E-3</v>
      </c>
      <c r="G80" s="36">
        <f>ROUND(F80*G31,2)</f>
        <v>12.45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24" t="s">
        <v>34</v>
      </c>
      <c r="B81" s="120" t="s">
        <v>88</v>
      </c>
      <c r="C81" s="120"/>
      <c r="D81" s="120"/>
      <c r="E81" s="120"/>
      <c r="F81" s="27">
        <v>5.9999999999999995E-4</v>
      </c>
      <c r="G81" s="36">
        <f>ROUND(F81*G31,2)</f>
        <v>2.2599999999999998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>
      <c r="A82" s="24" t="s">
        <v>36</v>
      </c>
      <c r="B82" s="120" t="s">
        <v>89</v>
      </c>
      <c r="C82" s="120"/>
      <c r="D82" s="120"/>
      <c r="E82" s="120"/>
      <c r="F82" s="27">
        <v>0</v>
      </c>
      <c r="G82" s="36">
        <f>F82*G31</f>
        <v>0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>
      <c r="A83" s="119" t="s">
        <v>90</v>
      </c>
      <c r="B83" s="119"/>
      <c r="C83" s="119"/>
      <c r="D83" s="119"/>
      <c r="E83" s="119"/>
      <c r="F83" s="37">
        <f>SUM(F77:F82)</f>
        <v>0.1037</v>
      </c>
      <c r="G83" s="38">
        <f>ROUND(SUM(G77:G82),2)</f>
        <v>391.32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>
      <c r="A84" s="110"/>
      <c r="B84" s="110"/>
      <c r="C84" s="110"/>
      <c r="D84" s="110"/>
      <c r="E84" s="11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>
      <c r="A85" s="119" t="s">
        <v>91</v>
      </c>
      <c r="B85" s="119"/>
      <c r="C85" s="119"/>
      <c r="D85" s="119"/>
      <c r="E85" s="119"/>
      <c r="F85" s="24" t="s">
        <v>28</v>
      </c>
      <c r="G85" s="25" t="s">
        <v>29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24" t="s">
        <v>4</v>
      </c>
      <c r="B86" s="120" t="s">
        <v>92</v>
      </c>
      <c r="C86" s="120"/>
      <c r="D86" s="120"/>
      <c r="E86" s="120"/>
      <c r="F86" s="27">
        <v>0</v>
      </c>
      <c r="G86" s="36">
        <v>0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119" t="s">
        <v>93</v>
      </c>
      <c r="B87" s="119"/>
      <c r="C87" s="119"/>
      <c r="D87" s="119"/>
      <c r="E87" s="119"/>
      <c r="F87" s="37">
        <v>0</v>
      </c>
      <c r="G87" s="38">
        <v>0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>
      <c r="A88" s="110"/>
      <c r="B88" s="110"/>
      <c r="C88" s="110"/>
      <c r="D88" s="110"/>
      <c r="E88" s="11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>
      <c r="A89" s="121" t="s">
        <v>94</v>
      </c>
      <c r="B89" s="121"/>
      <c r="C89" s="121"/>
      <c r="D89" s="121"/>
      <c r="E89" s="121"/>
      <c r="F89" s="121"/>
      <c r="G89" s="12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>
      <c r="A90" s="119" t="s">
        <v>95</v>
      </c>
      <c r="B90" s="119"/>
      <c r="C90" s="119"/>
      <c r="D90" s="119"/>
      <c r="E90" s="119"/>
      <c r="F90" s="119"/>
      <c r="G90" s="25" t="s">
        <v>29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>
      <c r="A91" s="25" t="s">
        <v>96</v>
      </c>
      <c r="B91" s="120" t="s">
        <v>85</v>
      </c>
      <c r="C91" s="120"/>
      <c r="D91" s="120"/>
      <c r="E91" s="120"/>
      <c r="F91" s="120"/>
      <c r="G91" s="56">
        <f>G83</f>
        <v>391.32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>
      <c r="A92" s="25" t="s">
        <v>97</v>
      </c>
      <c r="B92" s="120" t="s">
        <v>98</v>
      </c>
      <c r="C92" s="120"/>
      <c r="D92" s="120"/>
      <c r="E92" s="120"/>
      <c r="F92" s="120"/>
      <c r="G92" s="56">
        <f>G87</f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119" t="s">
        <v>99</v>
      </c>
      <c r="B93" s="119"/>
      <c r="C93" s="119"/>
      <c r="D93" s="119"/>
      <c r="E93" s="119"/>
      <c r="F93" s="119"/>
      <c r="G93" s="38">
        <f>SUM(G91:G92)</f>
        <v>391.32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>
      <c r="A95" s="112" t="s">
        <v>100</v>
      </c>
      <c r="B95" s="112"/>
      <c r="C95" s="112"/>
      <c r="D95" s="112"/>
      <c r="E95" s="112"/>
      <c r="F95" s="112"/>
      <c r="G95" s="112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>
      <c r="A96" s="57">
        <v>5</v>
      </c>
      <c r="B96" s="122" t="s">
        <v>101</v>
      </c>
      <c r="C96" s="122"/>
      <c r="D96" s="122"/>
      <c r="E96" s="122"/>
      <c r="F96" s="122"/>
      <c r="G96" s="58" t="s">
        <v>29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.75" customHeight="1">
      <c r="A97" s="24" t="s">
        <v>4</v>
      </c>
      <c r="B97" s="123" t="s">
        <v>102</v>
      </c>
      <c r="C97" s="123"/>
      <c r="D97" s="123"/>
      <c r="E97" s="123"/>
      <c r="F97" s="123"/>
      <c r="G97" s="56">
        <f>ROUND((59.97*2)/12,2)</f>
        <v>10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.75" customHeight="1">
      <c r="A98" s="24" t="s">
        <v>6</v>
      </c>
      <c r="B98" s="123" t="s">
        <v>103</v>
      </c>
      <c r="C98" s="123"/>
      <c r="D98" s="123"/>
      <c r="E98" s="123"/>
      <c r="F98" s="123"/>
      <c r="G98" s="56">
        <f>ROUND((48.13*2)/12,2)</f>
        <v>8.02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.75" customHeight="1">
      <c r="A99" s="24" t="s">
        <v>9</v>
      </c>
      <c r="B99" s="123" t="s">
        <v>104</v>
      </c>
      <c r="C99" s="123"/>
      <c r="D99" s="123"/>
      <c r="E99" s="123"/>
      <c r="F99" s="123"/>
      <c r="G99" s="56">
        <f>ROUND((13.9*2)/12,2)</f>
        <v>2.3199999999999998</v>
      </c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>
      <c r="A100" s="24" t="s">
        <v>12</v>
      </c>
      <c r="B100" s="123" t="s">
        <v>105</v>
      </c>
      <c r="C100" s="123"/>
      <c r="D100" s="123"/>
      <c r="E100" s="123"/>
      <c r="F100" s="123"/>
      <c r="G100" s="56">
        <f>ROUND((80.25*2)/12,2)</f>
        <v>13.38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.75" customHeight="1">
      <c r="A101" s="59" t="s">
        <v>38</v>
      </c>
      <c r="B101" s="124" t="s">
        <v>106</v>
      </c>
      <c r="C101" s="124"/>
      <c r="D101" s="124"/>
      <c r="E101" s="124"/>
      <c r="F101" s="124"/>
      <c r="G101" s="56">
        <f>ROUND((15.83*2)/12,2)</f>
        <v>2.64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>
      <c r="A102" s="1" t="s">
        <v>107</v>
      </c>
      <c r="B102" s="1"/>
      <c r="C102" s="1"/>
      <c r="D102" s="1"/>
      <c r="E102" s="1"/>
      <c r="F102" s="1"/>
      <c r="G102" s="38">
        <f>ROUND(SUM(G97:G101),2)</f>
        <v>36.36</v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>
      <c r="A103" s="60"/>
      <c r="B103" s="125"/>
      <c r="C103" s="125"/>
      <c r="D103" s="125"/>
      <c r="E103" s="125"/>
      <c r="F103" s="125"/>
      <c r="G103" s="72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>
      <c r="A104" s="136" t="s">
        <v>147</v>
      </c>
      <c r="B104" s="136"/>
      <c r="C104" s="136"/>
      <c r="D104" s="136"/>
      <c r="E104" s="136"/>
      <c r="F104" s="136"/>
      <c r="G104" s="13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>
      <c r="A105" s="24">
        <v>6</v>
      </c>
      <c r="B105" s="119" t="s">
        <v>148</v>
      </c>
      <c r="C105" s="119"/>
      <c r="D105" s="119"/>
      <c r="E105" s="119"/>
      <c r="F105" s="119"/>
      <c r="G105" s="58" t="s">
        <v>29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>
      <c r="A106" s="24" t="s">
        <v>4</v>
      </c>
      <c r="B106" s="120" t="s">
        <v>149</v>
      </c>
      <c r="C106" s="120"/>
      <c r="D106" s="120"/>
      <c r="E106" s="120"/>
      <c r="F106" s="120"/>
      <c r="G106" s="73">
        <f>ROUND(30*10,2)</f>
        <v>300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>
      <c r="A107" s="24" t="s">
        <v>6</v>
      </c>
      <c r="B107" s="120" t="s">
        <v>150</v>
      </c>
      <c r="C107" s="120"/>
      <c r="D107" s="120"/>
      <c r="E107" s="120"/>
      <c r="F107" s="120"/>
      <c r="G107" s="73">
        <f>ROUND(38*10,2)</f>
        <v>380</v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>
      <c r="A108" s="24" t="s">
        <v>9</v>
      </c>
      <c r="B108" s="120" t="s">
        <v>151</v>
      </c>
      <c r="C108" s="120"/>
      <c r="D108" s="120"/>
      <c r="E108" s="120"/>
      <c r="F108" s="120"/>
      <c r="G108" s="73">
        <f>ROUND(38*10,2)</f>
        <v>380</v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>
      <c r="A109" s="24" t="s">
        <v>12</v>
      </c>
      <c r="B109" s="120" t="s">
        <v>152</v>
      </c>
      <c r="C109" s="120"/>
      <c r="D109" s="120"/>
      <c r="E109" s="120"/>
      <c r="F109" s="120"/>
      <c r="G109" s="61">
        <f>ROUND(204*2,2)</f>
        <v>408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>
      <c r="A110" s="1" t="s">
        <v>119</v>
      </c>
      <c r="B110" s="1"/>
      <c r="C110" s="1"/>
      <c r="D110" s="1"/>
      <c r="E110" s="1"/>
      <c r="F110" s="1"/>
      <c r="G110" s="38">
        <f>ROUND(SUM(G106:G109),2)</f>
        <v>1468</v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>
      <c r="A112" s="118" t="s">
        <v>153</v>
      </c>
      <c r="B112" s="118"/>
      <c r="C112" s="118"/>
      <c r="D112" s="118"/>
      <c r="E112" s="118"/>
      <c r="F112" s="118"/>
      <c r="G112" s="118"/>
      <c r="H112" s="62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>
      <c r="A113" s="23">
        <v>7</v>
      </c>
      <c r="B113" s="126" t="s">
        <v>109</v>
      </c>
      <c r="C113" s="126"/>
      <c r="D113" s="126"/>
      <c r="E113" s="126"/>
      <c r="F113" s="24" t="s">
        <v>28</v>
      </c>
      <c r="G113" s="25" t="s">
        <v>29</v>
      </c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>
      <c r="A114" s="24" t="s">
        <v>4</v>
      </c>
      <c r="B114" s="127" t="s">
        <v>110</v>
      </c>
      <c r="C114" s="127"/>
      <c r="D114" s="127"/>
      <c r="E114" s="127"/>
      <c r="F114" s="27">
        <v>0.03</v>
      </c>
      <c r="G114" s="36">
        <f>ROUND(G130*F114,2)</f>
        <v>274.73</v>
      </c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>
      <c r="A115" s="24" t="s">
        <v>6</v>
      </c>
      <c r="B115" s="127" t="s">
        <v>111</v>
      </c>
      <c r="C115" s="127"/>
      <c r="D115" s="127"/>
      <c r="E115" s="127"/>
      <c r="F115" s="27">
        <v>0.06</v>
      </c>
      <c r="G115" s="36">
        <f>ROUND((G130+G114)*F115,2)</f>
        <v>565.95000000000005</v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>
      <c r="A116" s="24" t="s">
        <v>9</v>
      </c>
      <c r="B116" s="127" t="s">
        <v>112</v>
      </c>
      <c r="C116" s="127"/>
      <c r="D116" s="127"/>
      <c r="E116" s="127"/>
      <c r="F116" s="27"/>
      <c r="G116" s="36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>
      <c r="A117" s="24" t="s">
        <v>113</v>
      </c>
      <c r="B117" s="127" t="s">
        <v>114</v>
      </c>
      <c r="C117" s="127"/>
      <c r="D117" s="127"/>
      <c r="E117" s="127"/>
      <c r="F117" s="27">
        <v>1.6500000000000001E-2</v>
      </c>
      <c r="G117" s="63">
        <f>ROUND((($G$130+$G$114+$G$115)/((100-8.65)/100))*F117,2)</f>
        <v>180.6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>
      <c r="A118" s="24" t="s">
        <v>115</v>
      </c>
      <c r="B118" s="127" t="s">
        <v>116</v>
      </c>
      <c r="C118" s="127"/>
      <c r="D118" s="127"/>
      <c r="E118" s="127"/>
      <c r="F118" s="27">
        <v>7.5999999999999998E-2</v>
      </c>
      <c r="G118" s="63">
        <f>ROUND((($G$130+$G$114+$G$115)/((100-8.65)/100))*F118,2)</f>
        <v>831.84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>
      <c r="A119" s="24" t="s">
        <v>117</v>
      </c>
      <c r="B119" s="127" t="s">
        <v>118</v>
      </c>
      <c r="C119" s="127"/>
      <c r="D119" s="127"/>
      <c r="E119" s="127"/>
      <c r="F119" s="27">
        <v>0.05</v>
      </c>
      <c r="G119" s="63">
        <f>ROUND((($G$130+$G$114+$G$115)/((100-8.65)/100))*F119,2)</f>
        <v>547.26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>
      <c r="A120" s="119" t="s">
        <v>154</v>
      </c>
      <c r="B120" s="119"/>
      <c r="C120" s="119"/>
      <c r="D120" s="119"/>
      <c r="E120" s="119"/>
      <c r="F120" s="37">
        <f>SUM(F114:F119)</f>
        <v>0.23249999999999998</v>
      </c>
      <c r="G120" s="64">
        <f>ROUND(SUM(G114:G119),2)</f>
        <v>2400.38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>
      <c r="A122" s="121" t="s">
        <v>120</v>
      </c>
      <c r="B122" s="121"/>
      <c r="C122" s="121"/>
      <c r="D122" s="121"/>
      <c r="E122" s="121"/>
      <c r="F122" s="121"/>
      <c r="G122" s="121"/>
      <c r="H122" s="65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>
      <c r="A123" s="119" t="s">
        <v>121</v>
      </c>
      <c r="B123" s="119"/>
      <c r="C123" s="119"/>
      <c r="D123" s="119"/>
      <c r="E123" s="119"/>
      <c r="F123" s="119"/>
      <c r="G123" s="25" t="s">
        <v>29</v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>
      <c r="A124" s="24" t="s">
        <v>4</v>
      </c>
      <c r="B124" s="120" t="s">
        <v>26</v>
      </c>
      <c r="C124" s="120"/>
      <c r="D124" s="120"/>
      <c r="E124" s="120"/>
      <c r="F124" s="120"/>
      <c r="G124" s="66">
        <f>G31</f>
        <v>3773.7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>
      <c r="A125" s="24" t="s">
        <v>6</v>
      </c>
      <c r="B125" s="120" t="s">
        <v>41</v>
      </c>
      <c r="C125" s="120"/>
      <c r="D125" s="120"/>
      <c r="E125" s="120"/>
      <c r="F125" s="120"/>
      <c r="G125" s="66">
        <f>G64</f>
        <v>3221.61</v>
      </c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>
      <c r="A126" s="24" t="s">
        <v>9</v>
      </c>
      <c r="B126" s="120" t="s">
        <v>74</v>
      </c>
      <c r="C126" s="120"/>
      <c r="D126" s="120"/>
      <c r="E126" s="120"/>
      <c r="F126" s="120"/>
      <c r="G126" s="36">
        <f>G73</f>
        <v>266.8</v>
      </c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>
      <c r="A127" s="24" t="s">
        <v>12</v>
      </c>
      <c r="B127" s="120" t="s">
        <v>82</v>
      </c>
      <c r="C127" s="120"/>
      <c r="D127" s="120"/>
      <c r="E127" s="120"/>
      <c r="F127" s="120"/>
      <c r="G127" s="36">
        <f>G93</f>
        <v>391.32</v>
      </c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>
      <c r="A128" s="24" t="s">
        <v>34</v>
      </c>
      <c r="B128" s="120" t="s">
        <v>100</v>
      </c>
      <c r="C128" s="120"/>
      <c r="D128" s="120"/>
      <c r="E128" s="120"/>
      <c r="F128" s="120"/>
      <c r="G128" s="36">
        <f>G102</f>
        <v>36.36</v>
      </c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24" t="s">
        <v>36</v>
      </c>
      <c r="B129" s="120" t="s">
        <v>155</v>
      </c>
      <c r="C129" s="120"/>
      <c r="D129" s="120"/>
      <c r="E129" s="120"/>
      <c r="F129" s="120"/>
      <c r="G129" s="66">
        <f>G110</f>
        <v>1468</v>
      </c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>
      <c r="A130" s="67"/>
      <c r="B130" s="119" t="s">
        <v>156</v>
      </c>
      <c r="C130" s="119"/>
      <c r="D130" s="119"/>
      <c r="E130" s="119"/>
      <c r="F130" s="119"/>
      <c r="G130" s="68">
        <f>ROUND(SUM(G124:G129),2)</f>
        <v>9157.7900000000009</v>
      </c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>
      <c r="A131" s="24" t="s">
        <v>38</v>
      </c>
      <c r="B131" s="120" t="s">
        <v>153</v>
      </c>
      <c r="C131" s="120"/>
      <c r="D131" s="120"/>
      <c r="E131" s="120"/>
      <c r="F131" s="120"/>
      <c r="G131" s="66">
        <f>G120</f>
        <v>2400.38</v>
      </c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>
      <c r="A132" s="119" t="s">
        <v>123</v>
      </c>
      <c r="B132" s="119"/>
      <c r="C132" s="119"/>
      <c r="D132" s="119"/>
      <c r="E132" s="119"/>
      <c r="F132" s="119"/>
      <c r="G132" s="68">
        <f>ROUND(G130+G131,2)</f>
        <v>11558.17</v>
      </c>
      <c r="H132" s="69"/>
      <c r="I132" s="69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>
      <c r="A133" s="119" t="s">
        <v>157</v>
      </c>
      <c r="B133" s="119"/>
      <c r="C133" s="119"/>
      <c r="D133" s="119"/>
      <c r="E133" s="119"/>
      <c r="F133" s="119"/>
      <c r="G133" s="68">
        <f>ROUND(G132*E13,2)</f>
        <v>161814.38</v>
      </c>
      <c r="H133" s="69"/>
      <c r="I133" s="69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>
      <c r="A134" s="119" t="s">
        <v>158</v>
      </c>
      <c r="B134" s="119"/>
      <c r="C134" s="119"/>
      <c r="D134" s="119"/>
      <c r="E134" s="119"/>
      <c r="F134" s="119"/>
      <c r="G134" s="68">
        <f>ROUND(G133*12,2)</f>
        <v>1941772.56</v>
      </c>
      <c r="H134" s="18"/>
      <c r="I134" s="18"/>
      <c r="J134" s="32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>
      <c r="A135" s="137" t="s">
        <v>126</v>
      </c>
      <c r="B135" s="137"/>
      <c r="C135" s="137"/>
      <c r="D135" s="137"/>
      <c r="E135" s="137"/>
      <c r="F135" s="137"/>
      <c r="G135" s="137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>
      <c r="A136" s="129" t="s">
        <v>127</v>
      </c>
      <c r="B136" s="129"/>
      <c r="C136" s="129"/>
      <c r="D136" s="129"/>
      <c r="E136" s="129"/>
      <c r="F136" s="129"/>
      <c r="G136" s="129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>
      <c r="A137" s="129" t="s">
        <v>128</v>
      </c>
      <c r="B137" s="129"/>
      <c r="C137" s="129"/>
      <c r="D137" s="129"/>
      <c r="E137" s="129"/>
      <c r="F137" s="129"/>
      <c r="G137" s="129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.75" customHeight="1">
      <c r="A138" s="129" t="s">
        <v>129</v>
      </c>
      <c r="B138" s="129"/>
      <c r="C138" s="129"/>
      <c r="D138" s="129"/>
      <c r="E138" s="129"/>
      <c r="F138" s="129"/>
      <c r="G138" s="129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2.75" customHeight="1">
      <c r="A139" s="129" t="s">
        <v>130</v>
      </c>
      <c r="B139" s="129"/>
      <c r="C139" s="129"/>
      <c r="D139" s="129"/>
      <c r="E139" s="129"/>
      <c r="F139" s="129"/>
      <c r="G139" s="129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2.75" customHeight="1">
      <c r="A140" s="129" t="s">
        <v>131</v>
      </c>
      <c r="B140" s="129"/>
      <c r="C140" s="129"/>
      <c r="D140" s="129"/>
      <c r="E140" s="129"/>
      <c r="F140" s="129"/>
      <c r="G140" s="129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2.75" customHeight="1">
      <c r="A141" s="129" t="s">
        <v>132</v>
      </c>
      <c r="B141" s="129"/>
      <c r="C141" s="129"/>
      <c r="D141" s="129"/>
      <c r="E141" s="129"/>
      <c r="F141" s="129"/>
      <c r="G141" s="129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2.75" customHeight="1">
      <c r="A142" s="129" t="s">
        <v>133</v>
      </c>
      <c r="B142" s="129"/>
      <c r="C142" s="129"/>
      <c r="D142" s="129"/>
      <c r="E142" s="129"/>
      <c r="F142" s="129"/>
      <c r="G142" s="129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2.75" customHeight="1">
      <c r="A143" s="129" t="s">
        <v>134</v>
      </c>
      <c r="B143" s="129"/>
      <c r="C143" s="129"/>
      <c r="D143" s="129"/>
      <c r="E143" s="129"/>
      <c r="F143" s="129"/>
      <c r="G143" s="129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2.75" customHeight="1">
      <c r="A144" s="129" t="s">
        <v>135</v>
      </c>
      <c r="B144" s="129"/>
      <c r="C144" s="129"/>
      <c r="D144" s="129"/>
      <c r="E144" s="129"/>
      <c r="F144" s="129"/>
      <c r="G144" s="129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2.75" customHeight="1">
      <c r="A145" s="130" t="s">
        <v>136</v>
      </c>
      <c r="B145" s="130"/>
      <c r="C145" s="130"/>
      <c r="D145" s="130"/>
      <c r="E145" s="130"/>
      <c r="F145" s="130"/>
      <c r="G145" s="130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2.75" customHeight="1">
      <c r="A146" s="129" t="s">
        <v>137</v>
      </c>
      <c r="B146" s="129"/>
      <c r="C146" s="129"/>
      <c r="D146" s="129"/>
      <c r="E146" s="129"/>
      <c r="F146" s="129"/>
      <c r="G146" s="129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2.75" customHeight="1">
      <c r="A147" s="131" t="s">
        <v>138</v>
      </c>
      <c r="B147" s="131"/>
      <c r="C147" s="131"/>
      <c r="D147" s="131"/>
      <c r="E147" s="131"/>
      <c r="F147" s="131"/>
      <c r="G147" s="131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>
      <c r="A148" s="132" t="s">
        <v>139</v>
      </c>
      <c r="B148" s="132"/>
      <c r="C148" s="132"/>
      <c r="D148" s="132"/>
      <c r="E148" s="132"/>
      <c r="F148" s="132"/>
      <c r="G148" s="132"/>
    </row>
    <row r="149" spans="1:26">
      <c r="A149" s="132" t="s">
        <v>140</v>
      </c>
      <c r="B149" s="132"/>
      <c r="C149" s="132"/>
      <c r="D149" s="132"/>
      <c r="E149" s="132"/>
      <c r="F149" s="132"/>
      <c r="G149" s="132"/>
    </row>
    <row r="150" spans="1:26">
      <c r="A150" s="132" t="s">
        <v>141</v>
      </c>
      <c r="B150" s="132"/>
      <c r="C150" s="132"/>
      <c r="D150" s="132"/>
      <c r="E150" s="132"/>
      <c r="F150" s="132"/>
      <c r="G150" s="132"/>
    </row>
    <row r="151" spans="1:26">
      <c r="A151" s="133" t="s">
        <v>142</v>
      </c>
      <c r="B151" s="133"/>
      <c r="C151" s="133"/>
      <c r="D151" s="133"/>
      <c r="E151" s="133"/>
      <c r="F151" s="133"/>
      <c r="G151" s="133"/>
    </row>
    <row r="152" spans="1:26" ht="12.75" customHeight="1">
      <c r="A152" s="138" t="s">
        <v>159</v>
      </c>
      <c r="B152" s="138"/>
      <c r="C152" s="138"/>
      <c r="D152" s="138"/>
      <c r="E152" s="138"/>
      <c r="F152" s="138"/>
      <c r="G152" s="138"/>
    </row>
    <row r="153" spans="1:26">
      <c r="A153" s="138"/>
      <c r="B153" s="138"/>
      <c r="C153" s="138"/>
      <c r="D153" s="138"/>
      <c r="E153" s="138"/>
      <c r="F153" s="138"/>
      <c r="G153" s="138"/>
    </row>
    <row r="154" spans="1:26" ht="12.75" customHeight="1">
      <c r="A154" s="139" t="s">
        <v>160</v>
      </c>
      <c r="B154" s="139"/>
      <c r="C154" s="139"/>
      <c r="D154" s="139"/>
      <c r="E154" s="139"/>
      <c r="F154" s="139"/>
      <c r="G154" s="139"/>
    </row>
    <row r="155" spans="1:26">
      <c r="A155" s="139"/>
      <c r="B155" s="139"/>
      <c r="C155" s="139"/>
      <c r="D155" s="139"/>
      <c r="E155" s="139"/>
      <c r="F155" s="139"/>
      <c r="G155" s="139"/>
    </row>
    <row r="156" spans="1:26">
      <c r="A156" s="74"/>
      <c r="B156" s="74"/>
      <c r="C156" s="74"/>
      <c r="D156" s="74"/>
      <c r="E156" s="74"/>
      <c r="F156" s="74"/>
      <c r="G156" s="74"/>
    </row>
  </sheetData>
  <mergeCells count="158">
    <mergeCell ref="A152:G153"/>
    <mergeCell ref="A154:G155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34:F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B125:F125"/>
    <mergeCell ref="B126:F126"/>
    <mergeCell ref="B127:F127"/>
    <mergeCell ref="B128:F128"/>
    <mergeCell ref="B129:F129"/>
    <mergeCell ref="B130:F130"/>
    <mergeCell ref="B131:F131"/>
    <mergeCell ref="A132:F132"/>
    <mergeCell ref="A133:F133"/>
    <mergeCell ref="B115:E115"/>
    <mergeCell ref="B116:E116"/>
    <mergeCell ref="B117:E117"/>
    <mergeCell ref="B118:E118"/>
    <mergeCell ref="B119:E119"/>
    <mergeCell ref="A120:E120"/>
    <mergeCell ref="A122:G122"/>
    <mergeCell ref="A123:F123"/>
    <mergeCell ref="B124:F124"/>
    <mergeCell ref="B105:F105"/>
    <mergeCell ref="B106:F106"/>
    <mergeCell ref="B107:F107"/>
    <mergeCell ref="B108:F108"/>
    <mergeCell ref="B109:F109"/>
    <mergeCell ref="A110:F110"/>
    <mergeCell ref="A112:G112"/>
    <mergeCell ref="B113:E113"/>
    <mergeCell ref="B114:E114"/>
    <mergeCell ref="B96:F96"/>
    <mergeCell ref="B97:F97"/>
    <mergeCell ref="B98:F98"/>
    <mergeCell ref="B99:F99"/>
    <mergeCell ref="B100:F100"/>
    <mergeCell ref="B101:F101"/>
    <mergeCell ref="A102:F102"/>
    <mergeCell ref="B103:F103"/>
    <mergeCell ref="A104:G104"/>
    <mergeCell ref="B86:E86"/>
    <mergeCell ref="A87:E87"/>
    <mergeCell ref="A88:E88"/>
    <mergeCell ref="A89:G89"/>
    <mergeCell ref="A90:F90"/>
    <mergeCell ref="B91:F91"/>
    <mergeCell ref="B92:F92"/>
    <mergeCell ref="A93:F93"/>
    <mergeCell ref="A95:G95"/>
    <mergeCell ref="B77:E77"/>
    <mergeCell ref="B78:E78"/>
    <mergeCell ref="B79:E79"/>
    <mergeCell ref="B80:E80"/>
    <mergeCell ref="B81:E81"/>
    <mergeCell ref="B82:E82"/>
    <mergeCell ref="A83:E83"/>
    <mergeCell ref="A84:E84"/>
    <mergeCell ref="A85:E85"/>
    <mergeCell ref="A67:E67"/>
    <mergeCell ref="B68:E68"/>
    <mergeCell ref="B69:E69"/>
    <mergeCell ref="B70:E70"/>
    <mergeCell ref="B71:E71"/>
    <mergeCell ref="B72:E72"/>
    <mergeCell ref="A73:E73"/>
    <mergeCell ref="A75:G75"/>
    <mergeCell ref="A76:E76"/>
    <mergeCell ref="B56:E56"/>
    <mergeCell ref="A57:F57"/>
    <mergeCell ref="A59:G59"/>
    <mergeCell ref="A60:F60"/>
    <mergeCell ref="B61:F61"/>
    <mergeCell ref="B62:F62"/>
    <mergeCell ref="B63:F63"/>
    <mergeCell ref="A64:F64"/>
    <mergeCell ref="A66:G66"/>
    <mergeCell ref="B46:E46"/>
    <mergeCell ref="B47:E47"/>
    <mergeCell ref="A48:E48"/>
    <mergeCell ref="A50:E50"/>
    <mergeCell ref="B51:E51"/>
    <mergeCell ref="B52:E52"/>
    <mergeCell ref="B53:E53"/>
    <mergeCell ref="B54:E54"/>
    <mergeCell ref="B55:E55"/>
    <mergeCell ref="A37:E37"/>
    <mergeCell ref="A38:G38"/>
    <mergeCell ref="A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A31:F31"/>
    <mergeCell ref="A32:G32"/>
    <mergeCell ref="A33:G33"/>
    <mergeCell ref="A34:E34"/>
    <mergeCell ref="B35:E35"/>
    <mergeCell ref="B36:E36"/>
    <mergeCell ref="B20:E20"/>
    <mergeCell ref="F20:G20"/>
    <mergeCell ref="A21:G21"/>
    <mergeCell ref="A22:G22"/>
    <mergeCell ref="B23:E23"/>
    <mergeCell ref="B24:E24"/>
    <mergeCell ref="B25:E25"/>
    <mergeCell ref="B26:E26"/>
    <mergeCell ref="B27:E27"/>
    <mergeCell ref="A14:G14"/>
    <mergeCell ref="A15:G15"/>
    <mergeCell ref="B16:E16"/>
    <mergeCell ref="F16:G16"/>
    <mergeCell ref="B17:E17"/>
    <mergeCell ref="F17:G17"/>
    <mergeCell ref="B18:E18"/>
    <mergeCell ref="F18:G18"/>
    <mergeCell ref="B19:E19"/>
    <mergeCell ref="F19:G19"/>
    <mergeCell ref="B9:E9"/>
    <mergeCell ref="F9:G9"/>
    <mergeCell ref="A10:G10"/>
    <mergeCell ref="A11:G11"/>
    <mergeCell ref="A12:B12"/>
    <mergeCell ref="C12:D12"/>
    <mergeCell ref="E12:G12"/>
    <mergeCell ref="A13:B13"/>
    <mergeCell ref="C13:D13"/>
    <mergeCell ref="E13:G13"/>
    <mergeCell ref="C1:G1"/>
    <mergeCell ref="C2:G2"/>
    <mergeCell ref="C3:G3"/>
    <mergeCell ref="A5:G5"/>
    <mergeCell ref="B6:E6"/>
    <mergeCell ref="F6:G6"/>
    <mergeCell ref="B7:E7"/>
    <mergeCell ref="F7:G7"/>
    <mergeCell ref="B8:E8"/>
    <mergeCell ref="F8:G8"/>
  </mergeCells>
  <pageMargins left="0.78749999999999998" right="0.78749999999999998" top="0.78749999999999998" bottom="0.78749999999999998" header="0.51180555555555496" footer="0.51180555555555496"/>
  <pageSetup paperSize="9" firstPageNumber="0" fitToHeight="3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55"/>
  <sheetViews>
    <sheetView topLeftCell="A61" zoomScale="130" zoomScaleNormal="130" workbookViewId="0">
      <selection activeCell="F73" sqref="F73"/>
    </sheetView>
  </sheetViews>
  <sheetFormatPr defaultColWidth="13.6640625" defaultRowHeight="12.75"/>
  <cols>
    <col min="1" max="1" width="4" customWidth="1"/>
    <col min="2" max="2" width="22.83203125" customWidth="1"/>
    <col min="3" max="3" width="12.5" customWidth="1"/>
    <col min="4" max="4" width="11.5" customWidth="1"/>
    <col min="5" max="5" width="25" customWidth="1"/>
    <col min="7" max="7" width="17.6640625" customWidth="1"/>
    <col min="8" max="8" width="12.1640625" customWidth="1"/>
    <col min="9" max="9" width="8.6640625" customWidth="1"/>
    <col min="10" max="10" width="16.6640625" customWidth="1"/>
    <col min="11" max="26" width="8.6640625" customWidth="1"/>
  </cols>
  <sheetData>
    <row r="1" spans="1:26" ht="12.75" customHeight="1">
      <c r="A1" s="15"/>
      <c r="B1" s="16"/>
      <c r="C1" s="14" t="s">
        <v>0</v>
      </c>
      <c r="D1" s="14"/>
      <c r="E1" s="14"/>
      <c r="F1" s="14"/>
      <c r="G1" s="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2.75" customHeight="1">
      <c r="A2" s="19"/>
      <c r="B2" s="19"/>
      <c r="C2" s="14" t="s">
        <v>1</v>
      </c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2.75" customHeight="1">
      <c r="A3" s="19"/>
      <c r="B3" s="19"/>
      <c r="C3" s="14" t="s">
        <v>2</v>
      </c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19"/>
      <c r="B4" s="19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>
      <c r="A5" s="13" t="s">
        <v>3</v>
      </c>
      <c r="B5" s="13"/>
      <c r="C5" s="13"/>
      <c r="D5" s="13"/>
      <c r="E5" s="13"/>
      <c r="F5" s="13"/>
      <c r="G5" s="13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>
      <c r="A6" s="20" t="s">
        <v>4</v>
      </c>
      <c r="B6" s="12" t="s">
        <v>5</v>
      </c>
      <c r="C6" s="12"/>
      <c r="D6" s="12"/>
      <c r="E6" s="12"/>
      <c r="F6" s="11"/>
      <c r="G6" s="1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>
      <c r="A7" s="20" t="s">
        <v>6</v>
      </c>
      <c r="B7" s="12" t="s">
        <v>7</v>
      </c>
      <c r="C7" s="12"/>
      <c r="D7" s="12"/>
      <c r="E7" s="12"/>
      <c r="F7" s="10" t="s">
        <v>8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.75" customHeight="1">
      <c r="A8" s="20" t="s">
        <v>9</v>
      </c>
      <c r="B8" s="12" t="s">
        <v>10</v>
      </c>
      <c r="C8" s="12"/>
      <c r="D8" s="12"/>
      <c r="E8" s="12"/>
      <c r="F8" s="9" t="s">
        <v>11</v>
      </c>
      <c r="G8" s="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>
      <c r="A9" s="20" t="s">
        <v>12</v>
      </c>
      <c r="B9" s="12" t="s">
        <v>13</v>
      </c>
      <c r="C9" s="12"/>
      <c r="D9" s="12"/>
      <c r="E9" s="12"/>
      <c r="F9" s="8">
        <v>12</v>
      </c>
      <c r="G9" s="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3.5" customHeight="1">
      <c r="A10" s="7"/>
      <c r="B10" s="7"/>
      <c r="C10" s="7"/>
      <c r="D10" s="7"/>
      <c r="E10" s="7"/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>
      <c r="A11" s="13" t="s">
        <v>14</v>
      </c>
      <c r="B11" s="13"/>
      <c r="C11" s="13"/>
      <c r="D11" s="13"/>
      <c r="E11" s="13"/>
      <c r="F11" s="13"/>
      <c r="G11" s="1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2.9" customHeight="1">
      <c r="A12" s="6" t="s">
        <v>15</v>
      </c>
      <c r="B12" s="6"/>
      <c r="C12" s="6" t="s">
        <v>16</v>
      </c>
      <c r="D12" s="6"/>
      <c r="E12" s="10" t="s">
        <v>17</v>
      </c>
      <c r="F12" s="10"/>
      <c r="G12" s="1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>
      <c r="A13" s="10" t="s">
        <v>161</v>
      </c>
      <c r="B13" s="10"/>
      <c r="C13" s="10" t="s">
        <v>19</v>
      </c>
      <c r="D13" s="10"/>
      <c r="E13" s="8">
        <v>10</v>
      </c>
      <c r="F13" s="8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3.5" customHeight="1">
      <c r="A14" s="7"/>
      <c r="B14" s="7"/>
      <c r="C14" s="7"/>
      <c r="D14" s="7"/>
      <c r="E14" s="7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13" t="s">
        <v>20</v>
      </c>
      <c r="B15" s="13"/>
      <c r="C15" s="13"/>
      <c r="D15" s="13"/>
      <c r="E15" s="13"/>
      <c r="F15" s="13"/>
      <c r="G15" s="13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22">
        <v>1</v>
      </c>
      <c r="B16" s="12" t="s">
        <v>21</v>
      </c>
      <c r="C16" s="12"/>
      <c r="D16" s="12"/>
      <c r="E16" s="12"/>
      <c r="F16" s="10" t="str">
        <f>A13</f>
        <v>Motorista de Veículos Leve</v>
      </c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22">
        <v>2</v>
      </c>
      <c r="B17" s="12" t="s">
        <v>22</v>
      </c>
      <c r="C17" s="12"/>
      <c r="D17" s="12"/>
      <c r="E17" s="12"/>
      <c r="F17" s="5" t="s">
        <v>162</v>
      </c>
      <c r="G17" s="5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22">
        <v>3</v>
      </c>
      <c r="B18" s="4" t="s">
        <v>163</v>
      </c>
      <c r="C18" s="4"/>
      <c r="D18" s="4"/>
      <c r="E18" s="4"/>
      <c r="F18" s="3">
        <v>2010.64</v>
      </c>
      <c r="G18" s="3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22">
        <v>4</v>
      </c>
      <c r="B19" s="12" t="s">
        <v>24</v>
      </c>
      <c r="C19" s="12"/>
      <c r="D19" s="12"/>
      <c r="E19" s="12"/>
      <c r="F19" s="10" t="str">
        <f>F16</f>
        <v>Motorista de Veículos Leve</v>
      </c>
      <c r="G19" s="1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22">
        <v>5</v>
      </c>
      <c r="B20" s="12" t="s">
        <v>25</v>
      </c>
      <c r="C20" s="12"/>
      <c r="D20" s="12"/>
      <c r="E20" s="12"/>
      <c r="F20" s="135">
        <v>45778</v>
      </c>
      <c r="G20" s="13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3.5" customHeight="1">
      <c r="A21" s="7"/>
      <c r="B21" s="7"/>
      <c r="C21" s="7"/>
      <c r="D21" s="7"/>
      <c r="E21" s="7"/>
      <c r="F21" s="7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3" t="s">
        <v>26</v>
      </c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23">
        <v>1</v>
      </c>
      <c r="B23" s="1" t="s">
        <v>27</v>
      </c>
      <c r="C23" s="1"/>
      <c r="D23" s="1"/>
      <c r="E23" s="1"/>
      <c r="F23" s="24" t="s">
        <v>28</v>
      </c>
      <c r="G23" s="25" t="s">
        <v>29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24" t="s">
        <v>4</v>
      </c>
      <c r="B24" s="12" t="s">
        <v>30</v>
      </c>
      <c r="C24" s="12"/>
      <c r="D24" s="12"/>
      <c r="E24" s="12"/>
      <c r="F24" s="21"/>
      <c r="G24" s="26">
        <f>F18</f>
        <v>2010.64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24" t="s">
        <v>6</v>
      </c>
      <c r="B25" s="12" t="s">
        <v>31</v>
      </c>
      <c r="C25" s="12"/>
      <c r="D25" s="12"/>
      <c r="E25" s="12"/>
      <c r="F25" s="27">
        <v>0</v>
      </c>
      <c r="G25" s="28">
        <f>F25*$G$24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24" t="s">
        <v>9</v>
      </c>
      <c r="B26" s="12" t="s">
        <v>32</v>
      </c>
      <c r="C26" s="12"/>
      <c r="D26" s="12"/>
      <c r="E26" s="12"/>
      <c r="F26" s="29">
        <v>0</v>
      </c>
      <c r="G26" s="28">
        <f>F26*$G$24</f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23.85" customHeight="1">
      <c r="A27" s="24" t="s">
        <v>12</v>
      </c>
      <c r="B27" s="12" t="s">
        <v>145</v>
      </c>
      <c r="C27" s="12"/>
      <c r="D27" s="12"/>
      <c r="E27" s="12"/>
      <c r="F27" s="29">
        <v>0.2</v>
      </c>
      <c r="G27" s="28">
        <f>ROUND((G24/220)*1.2*40,2)</f>
        <v>438.69</v>
      </c>
      <c r="H27" s="18"/>
      <c r="I27" s="18"/>
      <c r="J27" s="30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24" t="s">
        <v>34</v>
      </c>
      <c r="B28" s="12" t="s">
        <v>35</v>
      </c>
      <c r="C28" s="12"/>
      <c r="D28" s="12"/>
      <c r="E28" s="12"/>
      <c r="F28" s="29">
        <v>0</v>
      </c>
      <c r="G28" s="28">
        <f>F28*$G$24</f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23.85" customHeight="1">
      <c r="A29" s="24" t="s">
        <v>36</v>
      </c>
      <c r="B29" s="12" t="s">
        <v>146</v>
      </c>
      <c r="C29" s="12"/>
      <c r="D29" s="12"/>
      <c r="E29" s="12"/>
      <c r="F29" s="29">
        <v>0.5</v>
      </c>
      <c r="G29" s="28">
        <f>ROUND((G24/220)*1.5*40,2)</f>
        <v>548.36</v>
      </c>
      <c r="H29" s="18"/>
      <c r="I29" s="18"/>
      <c r="J29" s="30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24" t="s">
        <v>38</v>
      </c>
      <c r="B30" s="12" t="s">
        <v>39</v>
      </c>
      <c r="C30" s="12"/>
      <c r="D30" s="12"/>
      <c r="E30" s="12"/>
      <c r="F30" s="29">
        <v>0</v>
      </c>
      <c r="G30" s="28">
        <f>F30*$G$24</f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" t="s">
        <v>40</v>
      </c>
      <c r="B31" s="1"/>
      <c r="C31" s="1"/>
      <c r="D31" s="1"/>
      <c r="E31" s="1"/>
      <c r="F31" s="1"/>
      <c r="G31" s="31">
        <f>ROUND(SUM(G24:G30),2)</f>
        <v>2997.69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3.5" customHeight="1">
      <c r="A32" s="7"/>
      <c r="B32" s="7"/>
      <c r="C32" s="7"/>
      <c r="D32" s="7"/>
      <c r="E32" s="7"/>
      <c r="F32" s="7"/>
      <c r="G32" s="7"/>
      <c r="H32" s="18"/>
      <c r="I32" s="18"/>
      <c r="J32" s="32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3" t="s">
        <v>41</v>
      </c>
      <c r="B33" s="13"/>
      <c r="C33" s="13"/>
      <c r="D33" s="13"/>
      <c r="E33" s="13"/>
      <c r="F33" s="13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" t="s">
        <v>42</v>
      </c>
      <c r="B34" s="1"/>
      <c r="C34" s="1"/>
      <c r="D34" s="1"/>
      <c r="E34" s="1"/>
      <c r="F34" s="24" t="s">
        <v>28</v>
      </c>
      <c r="G34" s="25" t="s">
        <v>29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24" t="s">
        <v>4</v>
      </c>
      <c r="B35" s="12" t="s">
        <v>43</v>
      </c>
      <c r="C35" s="12"/>
      <c r="D35" s="12"/>
      <c r="E35" s="12"/>
      <c r="F35" s="27">
        <v>8.3299999999999999E-2</v>
      </c>
      <c r="G35" s="28">
        <f>ROUND(F35*G31,2)</f>
        <v>249.71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24" t="s">
        <v>6</v>
      </c>
      <c r="B36" s="12" t="s">
        <v>44</v>
      </c>
      <c r="C36" s="12"/>
      <c r="D36" s="12"/>
      <c r="E36" s="12"/>
      <c r="F36" s="27">
        <v>0.1111</v>
      </c>
      <c r="G36" s="28">
        <f>ROUND(F36*G31,2)</f>
        <v>333.04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" t="s">
        <v>45</v>
      </c>
      <c r="B37" s="1"/>
      <c r="C37" s="1"/>
      <c r="D37" s="1"/>
      <c r="E37" s="1"/>
      <c r="F37" s="33">
        <f>SUM(F35:F36)</f>
        <v>0.19440000000000002</v>
      </c>
      <c r="G37" s="31">
        <f>ROUND(G35+G36,2)</f>
        <v>582.75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>
      <c r="A38" s="110"/>
      <c r="B38" s="110"/>
      <c r="C38" s="110"/>
      <c r="D38" s="110"/>
      <c r="E38" s="110"/>
      <c r="F38" s="110"/>
      <c r="G38" s="11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11" t="s">
        <v>46</v>
      </c>
      <c r="B39" s="111"/>
      <c r="C39" s="111"/>
      <c r="D39" s="111"/>
      <c r="E39" s="111"/>
      <c r="F39" s="34" t="s">
        <v>28</v>
      </c>
      <c r="G39" s="35" t="s">
        <v>29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24" t="s">
        <v>4</v>
      </c>
      <c r="B40" s="12" t="s">
        <v>47</v>
      </c>
      <c r="C40" s="12"/>
      <c r="D40" s="12"/>
      <c r="E40" s="12"/>
      <c r="F40" s="27">
        <v>0.2</v>
      </c>
      <c r="G40" s="36">
        <f t="shared" ref="G40:G47" si="0">ROUND(($G$31+$G$37)*F40,2)</f>
        <v>716.09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24" t="s">
        <v>6</v>
      </c>
      <c r="B41" s="12" t="s">
        <v>48</v>
      </c>
      <c r="C41" s="12"/>
      <c r="D41" s="12"/>
      <c r="E41" s="12"/>
      <c r="F41" s="27">
        <v>2.5000000000000001E-2</v>
      </c>
      <c r="G41" s="36">
        <f t="shared" si="0"/>
        <v>89.51</v>
      </c>
      <c r="H41" s="18"/>
      <c r="I41" s="18"/>
      <c r="J41" s="32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24" t="s">
        <v>9</v>
      </c>
      <c r="B42" s="12" t="s">
        <v>49</v>
      </c>
      <c r="C42" s="12"/>
      <c r="D42" s="12"/>
      <c r="E42" s="12"/>
      <c r="F42" s="75">
        <v>0.03</v>
      </c>
      <c r="G42" s="36">
        <f t="shared" si="0"/>
        <v>107.41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24" t="s">
        <v>12</v>
      </c>
      <c r="B43" s="12" t="s">
        <v>50</v>
      </c>
      <c r="C43" s="12"/>
      <c r="D43" s="12"/>
      <c r="E43" s="12"/>
      <c r="F43" s="27">
        <v>1.4999999999999999E-2</v>
      </c>
      <c r="G43" s="36">
        <f t="shared" si="0"/>
        <v>53.71</v>
      </c>
      <c r="H43" s="18"/>
      <c r="I43" s="18"/>
      <c r="J43" s="32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24" t="s">
        <v>34</v>
      </c>
      <c r="B44" s="12" t="s">
        <v>51</v>
      </c>
      <c r="C44" s="12"/>
      <c r="D44" s="12"/>
      <c r="E44" s="12"/>
      <c r="F44" s="27">
        <v>0.01</v>
      </c>
      <c r="G44" s="36">
        <f t="shared" si="0"/>
        <v>35.799999999999997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24" t="s">
        <v>36</v>
      </c>
      <c r="B45" s="12" t="s">
        <v>52</v>
      </c>
      <c r="C45" s="12"/>
      <c r="D45" s="12"/>
      <c r="E45" s="12"/>
      <c r="F45" s="27">
        <v>6.0000000000000001E-3</v>
      </c>
      <c r="G45" s="36">
        <f t="shared" si="0"/>
        <v>21.48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24" t="s">
        <v>38</v>
      </c>
      <c r="B46" s="12" t="s">
        <v>53</v>
      </c>
      <c r="C46" s="12"/>
      <c r="D46" s="12"/>
      <c r="E46" s="12"/>
      <c r="F46" s="27">
        <v>2E-3</v>
      </c>
      <c r="G46" s="36">
        <f t="shared" si="0"/>
        <v>7.16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24" t="s">
        <v>54</v>
      </c>
      <c r="B47" s="12" t="s">
        <v>55</v>
      </c>
      <c r="C47" s="12"/>
      <c r="D47" s="12"/>
      <c r="E47" s="12"/>
      <c r="F47" s="27">
        <v>0.08</v>
      </c>
      <c r="G47" s="36">
        <f t="shared" si="0"/>
        <v>286.44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" t="s">
        <v>56</v>
      </c>
      <c r="B48" s="1"/>
      <c r="C48" s="1"/>
      <c r="D48" s="1"/>
      <c r="E48" s="1"/>
      <c r="F48" s="37">
        <v>0.36799999999999999</v>
      </c>
      <c r="G48" s="38">
        <f>ROUND(SUM(G40:G47),2)</f>
        <v>1317.6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12" t="s">
        <v>57</v>
      </c>
      <c r="B50" s="112"/>
      <c r="C50" s="112"/>
      <c r="D50" s="112"/>
      <c r="E50" s="112"/>
      <c r="F50" s="39"/>
      <c r="G50" s="40" t="s">
        <v>29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41" t="s">
        <v>4</v>
      </c>
      <c r="B51" s="113" t="s">
        <v>58</v>
      </c>
      <c r="C51" s="113"/>
      <c r="D51" s="113"/>
      <c r="E51" s="113"/>
      <c r="F51" s="42" t="s">
        <v>59</v>
      </c>
      <c r="G51" s="43">
        <f>ROUND((22*7.3*2)-(G24*0.06),2)</f>
        <v>200.56</v>
      </c>
      <c r="H51" s="44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>
      <c r="A52" s="41" t="s">
        <v>6</v>
      </c>
      <c r="B52" s="114" t="s">
        <v>60</v>
      </c>
      <c r="C52" s="114"/>
      <c r="D52" s="114"/>
      <c r="E52" s="114"/>
      <c r="F52" s="45" t="s">
        <v>59</v>
      </c>
      <c r="G52" s="46">
        <f>ROUND(22*30,2)</f>
        <v>660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41" t="s">
        <v>9</v>
      </c>
      <c r="B53" s="113" t="s">
        <v>61</v>
      </c>
      <c r="C53" s="113"/>
      <c r="D53" s="113"/>
      <c r="E53" s="113"/>
      <c r="F53" s="42" t="s">
        <v>59</v>
      </c>
      <c r="G53" s="43">
        <v>0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>
      <c r="A54" s="41" t="s">
        <v>12</v>
      </c>
      <c r="B54" s="113" t="s">
        <v>62</v>
      </c>
      <c r="C54" s="113"/>
      <c r="D54" s="113"/>
      <c r="E54" s="113"/>
      <c r="F54" s="42" t="s">
        <v>59</v>
      </c>
      <c r="G54" s="43">
        <v>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>
      <c r="A55" s="41" t="s">
        <v>34</v>
      </c>
      <c r="B55" s="113" t="s">
        <v>63</v>
      </c>
      <c r="C55" s="113"/>
      <c r="D55" s="113"/>
      <c r="E55" s="113"/>
      <c r="F55" s="42" t="s">
        <v>59</v>
      </c>
      <c r="G55" s="43">
        <v>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>
      <c r="A56" s="41" t="s">
        <v>36</v>
      </c>
      <c r="B56" s="113" t="s">
        <v>39</v>
      </c>
      <c r="C56" s="113"/>
      <c r="D56" s="113"/>
      <c r="E56" s="113"/>
      <c r="F56" s="42" t="s">
        <v>59</v>
      </c>
      <c r="G56" s="43"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>
      <c r="A57" s="115" t="s">
        <v>64</v>
      </c>
      <c r="B57" s="115"/>
      <c r="C57" s="115"/>
      <c r="D57" s="115"/>
      <c r="E57" s="115"/>
      <c r="F57" s="115"/>
      <c r="G57" s="47">
        <f>SUM(G51:G56)</f>
        <v>860.56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>
      <c r="A59" s="112" t="s">
        <v>65</v>
      </c>
      <c r="B59" s="112"/>
      <c r="C59" s="112"/>
      <c r="D59" s="112"/>
      <c r="E59" s="112"/>
      <c r="F59" s="112"/>
      <c r="G59" s="112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>
      <c r="A60" s="116" t="s">
        <v>66</v>
      </c>
      <c r="B60" s="116"/>
      <c r="C60" s="116"/>
      <c r="D60" s="116"/>
      <c r="E60" s="116"/>
      <c r="F60" s="116"/>
      <c r="G60" s="48" t="s">
        <v>29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>
      <c r="A61" s="48" t="s">
        <v>67</v>
      </c>
      <c r="B61" s="113" t="s">
        <v>68</v>
      </c>
      <c r="C61" s="113"/>
      <c r="D61" s="113"/>
      <c r="E61" s="113"/>
      <c r="F61" s="113"/>
      <c r="G61" s="49">
        <f>G37</f>
        <v>582.75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>
      <c r="A62" s="48" t="s">
        <v>69</v>
      </c>
      <c r="B62" s="113" t="s">
        <v>70</v>
      </c>
      <c r="C62" s="113"/>
      <c r="D62" s="113"/>
      <c r="E62" s="113"/>
      <c r="F62" s="113"/>
      <c r="G62" s="49">
        <f>G48</f>
        <v>1317.6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>
      <c r="A63" s="48" t="s">
        <v>71</v>
      </c>
      <c r="B63" s="113" t="s">
        <v>72</v>
      </c>
      <c r="C63" s="113"/>
      <c r="D63" s="113"/>
      <c r="E63" s="113"/>
      <c r="F63" s="113"/>
      <c r="G63" s="49">
        <f>G57</f>
        <v>860.56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>
      <c r="A64" s="115" t="s">
        <v>73</v>
      </c>
      <c r="B64" s="115"/>
      <c r="C64" s="115"/>
      <c r="D64" s="115"/>
      <c r="E64" s="115"/>
      <c r="F64" s="115"/>
      <c r="G64" s="50">
        <f>ROUND(SUM(G61:G63),2)</f>
        <v>2760.91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>
      <c r="A66" s="112" t="s">
        <v>74</v>
      </c>
      <c r="B66" s="112"/>
      <c r="C66" s="112"/>
      <c r="D66" s="112"/>
      <c r="E66" s="112"/>
      <c r="F66" s="112"/>
      <c r="G66" s="112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>
      <c r="A67" s="117" t="s">
        <v>75</v>
      </c>
      <c r="B67" s="117"/>
      <c r="C67" s="117"/>
      <c r="D67" s="117"/>
      <c r="E67" s="117"/>
      <c r="F67" s="41" t="s">
        <v>28</v>
      </c>
      <c r="G67" s="48" t="s">
        <v>29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>
      <c r="A68" s="41" t="s">
        <v>4</v>
      </c>
      <c r="B68" s="113" t="s">
        <v>76</v>
      </c>
      <c r="C68" s="113"/>
      <c r="D68" s="113"/>
      <c r="E68" s="113"/>
      <c r="F68" s="51">
        <v>4.1999999999999997E-3</v>
      </c>
      <c r="G68" s="52">
        <f>ROUND($G$31*F68,2)</f>
        <v>12.59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>
      <c r="A69" s="41" t="s">
        <v>6</v>
      </c>
      <c r="B69" s="113" t="s">
        <v>77</v>
      </c>
      <c r="C69" s="113"/>
      <c r="D69" s="113"/>
      <c r="E69" s="113"/>
      <c r="F69" s="51">
        <v>2.9999999999999997E-4</v>
      </c>
      <c r="G69" s="52">
        <f>ROUND($G$31*F69,2)</f>
        <v>0.9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>
      <c r="A70" s="41" t="s">
        <v>9</v>
      </c>
      <c r="B70" s="113" t="s">
        <v>78</v>
      </c>
      <c r="C70" s="113"/>
      <c r="D70" s="113"/>
      <c r="E70" s="113"/>
      <c r="F70" s="51">
        <v>1.9400000000000001E-2</v>
      </c>
      <c r="G70" s="52">
        <f>ROUND($G$31*F70,2)</f>
        <v>58.16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>
      <c r="A71" s="53" t="s">
        <v>12</v>
      </c>
      <c r="B71" s="113" t="s">
        <v>79</v>
      </c>
      <c r="C71" s="113"/>
      <c r="D71" s="113"/>
      <c r="E71" s="113"/>
      <c r="F71" s="54">
        <v>6.7999999999999996E-3</v>
      </c>
      <c r="G71" s="52">
        <f>ROUND($G$31*F71,2)</f>
        <v>20.38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3.85" customHeight="1">
      <c r="A72" s="41" t="s">
        <v>34</v>
      </c>
      <c r="B72" s="113" t="s">
        <v>80</v>
      </c>
      <c r="C72" s="113"/>
      <c r="D72" s="113"/>
      <c r="E72" s="113"/>
      <c r="F72" s="51">
        <v>0.04</v>
      </c>
      <c r="G72" s="52">
        <f>$G$31*F72</f>
        <v>119.9076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>
      <c r="A73" s="117" t="s">
        <v>81</v>
      </c>
      <c r="B73" s="117"/>
      <c r="C73" s="117"/>
      <c r="D73" s="117"/>
      <c r="E73" s="117"/>
      <c r="F73" s="71">
        <f>SUM(F68:F72)</f>
        <v>7.0699999999999999E-2</v>
      </c>
      <c r="G73" s="47">
        <f>ROUND(SUM(G68:G72),2)</f>
        <v>211.94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>
      <c r="A75" s="118" t="s">
        <v>82</v>
      </c>
      <c r="B75" s="118"/>
      <c r="C75" s="118"/>
      <c r="D75" s="118"/>
      <c r="E75" s="118"/>
      <c r="F75" s="118"/>
      <c r="G75" s="1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>
      <c r="A76" s="119" t="s">
        <v>83</v>
      </c>
      <c r="B76" s="119"/>
      <c r="C76" s="119"/>
      <c r="D76" s="119"/>
      <c r="E76" s="119"/>
      <c r="F76" s="24" t="s">
        <v>28</v>
      </c>
      <c r="G76" s="25" t="s">
        <v>29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24" t="s">
        <v>4</v>
      </c>
      <c r="B77" s="120" t="s">
        <v>84</v>
      </c>
      <c r="C77" s="120"/>
      <c r="D77" s="120"/>
      <c r="E77" s="120"/>
      <c r="F77" s="27">
        <v>8.3299999999999999E-2</v>
      </c>
      <c r="G77" s="36">
        <f>ROUND(F77*G31,2)</f>
        <v>249.71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>
      <c r="A78" s="24" t="s">
        <v>6</v>
      </c>
      <c r="B78" s="120" t="s">
        <v>85</v>
      </c>
      <c r="C78" s="120"/>
      <c r="D78" s="120"/>
      <c r="E78" s="120"/>
      <c r="F78" s="27">
        <v>1.6299999999999999E-2</v>
      </c>
      <c r="G78" s="36">
        <f>ROUND(F78*G31,2)</f>
        <v>48.86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>
      <c r="A79" s="24" t="s">
        <v>9</v>
      </c>
      <c r="B79" s="120" t="s">
        <v>86</v>
      </c>
      <c r="C79" s="120"/>
      <c r="D79" s="120"/>
      <c r="E79" s="120"/>
      <c r="F79" s="27">
        <v>2.0000000000000001E-4</v>
      </c>
      <c r="G79" s="36">
        <f>ROUND(F79*G31,2)</f>
        <v>0.6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>
      <c r="A80" s="24" t="s">
        <v>12</v>
      </c>
      <c r="B80" s="120" t="s">
        <v>87</v>
      </c>
      <c r="C80" s="120"/>
      <c r="D80" s="120"/>
      <c r="E80" s="120"/>
      <c r="F80" s="27">
        <v>3.3E-3</v>
      </c>
      <c r="G80" s="36">
        <f>ROUND(F80*G31,2)</f>
        <v>9.89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24" t="s">
        <v>34</v>
      </c>
      <c r="B81" s="120" t="s">
        <v>88</v>
      </c>
      <c r="C81" s="120"/>
      <c r="D81" s="120"/>
      <c r="E81" s="120"/>
      <c r="F81" s="27">
        <v>5.9999999999999995E-4</v>
      </c>
      <c r="G81" s="36">
        <f>ROUND(F81*G31,2)</f>
        <v>1.8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>
      <c r="A82" s="24" t="s">
        <v>36</v>
      </c>
      <c r="B82" s="120" t="s">
        <v>89</v>
      </c>
      <c r="C82" s="120"/>
      <c r="D82" s="120"/>
      <c r="E82" s="120"/>
      <c r="F82" s="27">
        <v>0</v>
      </c>
      <c r="G82" s="36">
        <f>F82*G31</f>
        <v>0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>
      <c r="A83" s="119" t="s">
        <v>90</v>
      </c>
      <c r="B83" s="119"/>
      <c r="C83" s="119"/>
      <c r="D83" s="119"/>
      <c r="E83" s="119"/>
      <c r="F83" s="37">
        <f>SUM(F77:F82)</f>
        <v>0.1037</v>
      </c>
      <c r="G83" s="38">
        <f>ROUND(SUM(G77:G82),2)</f>
        <v>310.86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>
      <c r="A84" s="110"/>
      <c r="B84" s="110"/>
      <c r="C84" s="110"/>
      <c r="D84" s="110"/>
      <c r="E84" s="11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>
      <c r="A85" s="119" t="s">
        <v>91</v>
      </c>
      <c r="B85" s="119"/>
      <c r="C85" s="119"/>
      <c r="D85" s="119"/>
      <c r="E85" s="119"/>
      <c r="F85" s="24" t="s">
        <v>28</v>
      </c>
      <c r="G85" s="25" t="s">
        <v>29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24" t="s">
        <v>4</v>
      </c>
      <c r="B86" s="120" t="s">
        <v>92</v>
      </c>
      <c r="C86" s="120"/>
      <c r="D86" s="120"/>
      <c r="E86" s="120"/>
      <c r="F86" s="27">
        <v>0</v>
      </c>
      <c r="G86" s="36">
        <v>0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119" t="s">
        <v>93</v>
      </c>
      <c r="B87" s="119"/>
      <c r="C87" s="119"/>
      <c r="D87" s="119"/>
      <c r="E87" s="119"/>
      <c r="F87" s="37">
        <v>0</v>
      </c>
      <c r="G87" s="38">
        <v>0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>
      <c r="A88" s="110"/>
      <c r="B88" s="110"/>
      <c r="C88" s="110"/>
      <c r="D88" s="110"/>
      <c r="E88" s="11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>
      <c r="A89" s="121" t="s">
        <v>94</v>
      </c>
      <c r="B89" s="121"/>
      <c r="C89" s="121"/>
      <c r="D89" s="121"/>
      <c r="E89" s="121"/>
      <c r="F89" s="121"/>
      <c r="G89" s="12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>
      <c r="A90" s="119" t="s">
        <v>95</v>
      </c>
      <c r="B90" s="119"/>
      <c r="C90" s="119"/>
      <c r="D90" s="119"/>
      <c r="E90" s="119"/>
      <c r="F90" s="119"/>
      <c r="G90" s="25" t="s">
        <v>29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>
      <c r="A91" s="25" t="s">
        <v>96</v>
      </c>
      <c r="B91" s="120" t="s">
        <v>85</v>
      </c>
      <c r="C91" s="120"/>
      <c r="D91" s="120"/>
      <c r="E91" s="120"/>
      <c r="F91" s="120"/>
      <c r="G91" s="56">
        <f>G83</f>
        <v>310.86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>
      <c r="A92" s="25" t="s">
        <v>97</v>
      </c>
      <c r="B92" s="120" t="s">
        <v>98</v>
      </c>
      <c r="C92" s="120"/>
      <c r="D92" s="120"/>
      <c r="E92" s="120"/>
      <c r="F92" s="120"/>
      <c r="G92" s="56">
        <f>G87</f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119" t="s">
        <v>99</v>
      </c>
      <c r="B93" s="119"/>
      <c r="C93" s="119"/>
      <c r="D93" s="119"/>
      <c r="E93" s="119"/>
      <c r="F93" s="119"/>
      <c r="G93" s="38">
        <f>SUM(G91:G92)</f>
        <v>310.86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>
      <c r="A95" s="112" t="s">
        <v>100</v>
      </c>
      <c r="B95" s="112"/>
      <c r="C95" s="112"/>
      <c r="D95" s="112"/>
      <c r="E95" s="112"/>
      <c r="F95" s="112"/>
      <c r="G95" s="112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>
      <c r="A96" s="57">
        <v>5</v>
      </c>
      <c r="B96" s="122" t="s">
        <v>101</v>
      </c>
      <c r="C96" s="122"/>
      <c r="D96" s="122"/>
      <c r="E96" s="122"/>
      <c r="F96" s="122"/>
      <c r="G96" s="58" t="s">
        <v>29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.75" customHeight="1">
      <c r="A97" s="24" t="s">
        <v>4</v>
      </c>
      <c r="B97" s="123" t="s">
        <v>102</v>
      </c>
      <c r="C97" s="123"/>
      <c r="D97" s="123"/>
      <c r="E97" s="123"/>
      <c r="F97" s="123"/>
      <c r="G97" s="56">
        <f>ROUND((59.97*2)/12,2)</f>
        <v>10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.75" customHeight="1">
      <c r="A98" s="24" t="s">
        <v>6</v>
      </c>
      <c r="B98" s="123" t="s">
        <v>103</v>
      </c>
      <c r="C98" s="123"/>
      <c r="D98" s="123"/>
      <c r="E98" s="123"/>
      <c r="F98" s="123"/>
      <c r="G98" s="56">
        <f>ROUND((48.13*2)/12,2)</f>
        <v>8.02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.75" customHeight="1">
      <c r="A99" s="24" t="s">
        <v>9</v>
      </c>
      <c r="B99" s="123" t="s">
        <v>104</v>
      </c>
      <c r="C99" s="123"/>
      <c r="D99" s="123"/>
      <c r="E99" s="123"/>
      <c r="F99" s="123"/>
      <c r="G99" s="56">
        <f>ROUND((13.9*2)/12,2)</f>
        <v>2.3199999999999998</v>
      </c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>
      <c r="A100" s="24" t="s">
        <v>12</v>
      </c>
      <c r="B100" s="123" t="s">
        <v>105</v>
      </c>
      <c r="C100" s="123"/>
      <c r="D100" s="123"/>
      <c r="E100" s="123"/>
      <c r="F100" s="123"/>
      <c r="G100" s="56">
        <f>ROUND((80.25*2)/12,2)</f>
        <v>13.38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.75" customHeight="1">
      <c r="A101" s="59" t="s">
        <v>38</v>
      </c>
      <c r="B101" s="124" t="s">
        <v>106</v>
      </c>
      <c r="C101" s="124"/>
      <c r="D101" s="124"/>
      <c r="E101" s="124"/>
      <c r="F101" s="124"/>
      <c r="G101" s="56">
        <f>ROUND((15.83*2)/12,2)</f>
        <v>2.64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>
      <c r="A102" s="1" t="s">
        <v>107</v>
      </c>
      <c r="B102" s="1"/>
      <c r="C102" s="1"/>
      <c r="D102" s="1"/>
      <c r="E102" s="1"/>
      <c r="F102" s="1"/>
      <c r="G102" s="38">
        <f>ROUND(SUM(G97:G101),2)</f>
        <v>36.36</v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>
      <c r="A103" s="60"/>
      <c r="B103" s="125"/>
      <c r="C103" s="125"/>
      <c r="D103" s="125"/>
      <c r="E103" s="125"/>
      <c r="F103" s="125"/>
      <c r="G103" s="72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>
      <c r="A104" s="136" t="s">
        <v>147</v>
      </c>
      <c r="B104" s="136"/>
      <c r="C104" s="136"/>
      <c r="D104" s="136"/>
      <c r="E104" s="136"/>
      <c r="F104" s="136"/>
      <c r="G104" s="136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>
      <c r="A105" s="24">
        <v>6</v>
      </c>
      <c r="B105" s="119" t="s">
        <v>148</v>
      </c>
      <c r="C105" s="119"/>
      <c r="D105" s="119"/>
      <c r="E105" s="119"/>
      <c r="F105" s="119"/>
      <c r="G105" s="58" t="s">
        <v>29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>
      <c r="A106" s="24" t="s">
        <v>4</v>
      </c>
      <c r="B106" s="120" t="s">
        <v>149</v>
      </c>
      <c r="C106" s="120"/>
      <c r="D106" s="120"/>
      <c r="E106" s="120"/>
      <c r="F106" s="120"/>
      <c r="G106" s="73">
        <f>ROUND(30*10,2)</f>
        <v>300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>
      <c r="A107" s="24" t="s">
        <v>6</v>
      </c>
      <c r="B107" s="120" t="s">
        <v>150</v>
      </c>
      <c r="C107" s="120"/>
      <c r="D107" s="120"/>
      <c r="E107" s="120"/>
      <c r="F107" s="120"/>
      <c r="G107" s="73">
        <f>ROUND(38*10,2)</f>
        <v>380</v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>
      <c r="A108" s="24" t="s">
        <v>9</v>
      </c>
      <c r="B108" s="120" t="s">
        <v>151</v>
      </c>
      <c r="C108" s="120"/>
      <c r="D108" s="120"/>
      <c r="E108" s="120"/>
      <c r="F108" s="120"/>
      <c r="G108" s="73">
        <f>ROUND(38*10,2)</f>
        <v>380</v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>
      <c r="A109" s="24" t="s">
        <v>12</v>
      </c>
      <c r="B109" s="120" t="s">
        <v>164</v>
      </c>
      <c r="C109" s="120"/>
      <c r="D109" s="120"/>
      <c r="E109" s="120"/>
      <c r="F109" s="120"/>
      <c r="G109" s="61">
        <f>ROUND(204*2,2)</f>
        <v>408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>
      <c r="A110" s="1" t="s">
        <v>119</v>
      </c>
      <c r="B110" s="1"/>
      <c r="C110" s="1"/>
      <c r="D110" s="1"/>
      <c r="E110" s="1"/>
      <c r="F110" s="1"/>
      <c r="G110" s="38">
        <f>ROUND(SUM(G106:G109),2)</f>
        <v>1468</v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>
      <c r="A111" s="18"/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>
      <c r="A112" s="118" t="s">
        <v>153</v>
      </c>
      <c r="B112" s="118"/>
      <c r="C112" s="118"/>
      <c r="D112" s="118"/>
      <c r="E112" s="118"/>
      <c r="F112" s="118"/>
      <c r="G112" s="118"/>
      <c r="H112" s="62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>
      <c r="A113" s="23">
        <v>7</v>
      </c>
      <c r="B113" s="126" t="s">
        <v>109</v>
      </c>
      <c r="C113" s="126"/>
      <c r="D113" s="126"/>
      <c r="E113" s="126"/>
      <c r="F113" s="24" t="s">
        <v>28</v>
      </c>
      <c r="G113" s="25" t="s">
        <v>29</v>
      </c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>
      <c r="A114" s="24" t="s">
        <v>4</v>
      </c>
      <c r="B114" s="127" t="s">
        <v>110</v>
      </c>
      <c r="C114" s="127"/>
      <c r="D114" s="127"/>
      <c r="E114" s="127"/>
      <c r="F114" s="27">
        <v>0.03</v>
      </c>
      <c r="G114" s="36">
        <f>ROUND(G130*F114,2)</f>
        <v>233.57</v>
      </c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>
      <c r="A115" s="24" t="s">
        <v>6</v>
      </c>
      <c r="B115" s="127" t="s">
        <v>111</v>
      </c>
      <c r="C115" s="127"/>
      <c r="D115" s="127"/>
      <c r="E115" s="127"/>
      <c r="F115" s="27">
        <v>0.06</v>
      </c>
      <c r="G115" s="36">
        <f>ROUND((G130+G114)*F115,2)</f>
        <v>481.16</v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>
      <c r="A116" s="24" t="s">
        <v>9</v>
      </c>
      <c r="B116" s="127" t="s">
        <v>112</v>
      </c>
      <c r="C116" s="127"/>
      <c r="D116" s="127"/>
      <c r="E116" s="127"/>
      <c r="F116" s="27"/>
      <c r="G116" s="36"/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>
      <c r="A117" s="24" t="s">
        <v>113</v>
      </c>
      <c r="B117" s="127" t="s">
        <v>114</v>
      </c>
      <c r="C117" s="127"/>
      <c r="D117" s="127"/>
      <c r="E117" s="127"/>
      <c r="F117" s="27">
        <v>1.6500000000000001E-2</v>
      </c>
      <c r="G117" s="63">
        <f>ROUND((($G$130+$G$114+$G$115)/((100-8.65)/100))*F117,2)</f>
        <v>153.54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>
      <c r="A118" s="24" t="s">
        <v>115</v>
      </c>
      <c r="B118" s="127" t="s">
        <v>116</v>
      </c>
      <c r="C118" s="127"/>
      <c r="D118" s="127"/>
      <c r="E118" s="127"/>
      <c r="F118" s="27">
        <v>7.5999999999999998E-2</v>
      </c>
      <c r="G118" s="63">
        <f>ROUND((($G$130+$G$114+$G$115)/((100-8.65)/100))*F118,2)</f>
        <v>707.21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>
      <c r="A119" s="24" t="s">
        <v>117</v>
      </c>
      <c r="B119" s="127" t="s">
        <v>118</v>
      </c>
      <c r="C119" s="127"/>
      <c r="D119" s="127"/>
      <c r="E119" s="127"/>
      <c r="F119" s="27">
        <v>0.05</v>
      </c>
      <c r="G119" s="63">
        <f>ROUND((($G$130+$G$114+$G$115)/((100-8.65)/100))*F119,2)</f>
        <v>465.27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>
      <c r="A120" s="119" t="s">
        <v>154</v>
      </c>
      <c r="B120" s="119"/>
      <c r="C120" s="119"/>
      <c r="D120" s="119"/>
      <c r="E120" s="119"/>
      <c r="F120" s="37">
        <f>SUM(F114:F119)</f>
        <v>0.23249999999999998</v>
      </c>
      <c r="G120" s="64">
        <f>SUM(G114:G119)</f>
        <v>2040.75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>
      <c r="A121" s="18"/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>
      <c r="A122" s="121" t="s">
        <v>120</v>
      </c>
      <c r="B122" s="121"/>
      <c r="C122" s="121"/>
      <c r="D122" s="121"/>
      <c r="E122" s="121"/>
      <c r="F122" s="121"/>
      <c r="G122" s="121"/>
      <c r="H122" s="65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>
      <c r="A123" s="119" t="s">
        <v>121</v>
      </c>
      <c r="B123" s="119"/>
      <c r="C123" s="119"/>
      <c r="D123" s="119"/>
      <c r="E123" s="119"/>
      <c r="F123" s="119"/>
      <c r="G123" s="25" t="s">
        <v>29</v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>
      <c r="A124" s="24" t="s">
        <v>4</v>
      </c>
      <c r="B124" s="120" t="s">
        <v>26</v>
      </c>
      <c r="C124" s="120"/>
      <c r="D124" s="120"/>
      <c r="E124" s="120"/>
      <c r="F124" s="120"/>
      <c r="G124" s="66">
        <f>G31</f>
        <v>2997.69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>
      <c r="A125" s="24" t="s">
        <v>6</v>
      </c>
      <c r="B125" s="120" t="s">
        <v>41</v>
      </c>
      <c r="C125" s="120"/>
      <c r="D125" s="120"/>
      <c r="E125" s="120"/>
      <c r="F125" s="120"/>
      <c r="G125" s="66">
        <f>G64</f>
        <v>2760.91</v>
      </c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>
      <c r="A126" s="24" t="s">
        <v>9</v>
      </c>
      <c r="B126" s="120" t="s">
        <v>74</v>
      </c>
      <c r="C126" s="120"/>
      <c r="D126" s="120"/>
      <c r="E126" s="120"/>
      <c r="F126" s="120"/>
      <c r="G126" s="36">
        <f>G73</f>
        <v>211.94</v>
      </c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>
      <c r="A127" s="24" t="s">
        <v>12</v>
      </c>
      <c r="B127" s="120" t="s">
        <v>82</v>
      </c>
      <c r="C127" s="120"/>
      <c r="D127" s="120"/>
      <c r="E127" s="120"/>
      <c r="F127" s="120"/>
      <c r="G127" s="36">
        <f>G93</f>
        <v>310.86</v>
      </c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>
      <c r="A128" s="24" t="s">
        <v>34</v>
      </c>
      <c r="B128" s="120" t="s">
        <v>100</v>
      </c>
      <c r="C128" s="120"/>
      <c r="D128" s="120"/>
      <c r="E128" s="120"/>
      <c r="F128" s="120"/>
      <c r="G128" s="36">
        <f>G102</f>
        <v>36.36</v>
      </c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24" t="s">
        <v>36</v>
      </c>
      <c r="B129" s="120" t="s">
        <v>155</v>
      </c>
      <c r="C129" s="120"/>
      <c r="D129" s="120"/>
      <c r="E129" s="120"/>
      <c r="F129" s="120"/>
      <c r="G129" s="66">
        <f>G110</f>
        <v>1468</v>
      </c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>
      <c r="A130" s="67"/>
      <c r="B130" s="119" t="s">
        <v>156</v>
      </c>
      <c r="C130" s="119"/>
      <c r="D130" s="119"/>
      <c r="E130" s="119"/>
      <c r="F130" s="119"/>
      <c r="G130" s="68">
        <f>ROUND(SUM(G124:G129),2)</f>
        <v>7785.76</v>
      </c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>
      <c r="A131" s="24" t="s">
        <v>38</v>
      </c>
      <c r="B131" s="120" t="s">
        <v>153</v>
      </c>
      <c r="C131" s="120"/>
      <c r="D131" s="120"/>
      <c r="E131" s="120"/>
      <c r="F131" s="120"/>
      <c r="G131" s="66">
        <f>G120</f>
        <v>2040.75</v>
      </c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>
      <c r="A132" s="119" t="s">
        <v>123</v>
      </c>
      <c r="B132" s="119"/>
      <c r="C132" s="119"/>
      <c r="D132" s="119"/>
      <c r="E132" s="119"/>
      <c r="F132" s="119"/>
      <c r="G132" s="68">
        <f>ROUND(G130+G131,2)</f>
        <v>9826.51</v>
      </c>
      <c r="H132" s="69"/>
      <c r="I132" s="69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>
      <c r="A133" s="119" t="s">
        <v>165</v>
      </c>
      <c r="B133" s="119"/>
      <c r="C133" s="119"/>
      <c r="D133" s="119"/>
      <c r="E133" s="119"/>
      <c r="F133" s="119"/>
      <c r="G133" s="68">
        <f>ROUND(G132*E13,2)</f>
        <v>98265.1</v>
      </c>
      <c r="H133" s="69"/>
      <c r="I133" s="69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>
      <c r="A134" s="119" t="s">
        <v>166</v>
      </c>
      <c r="B134" s="119"/>
      <c r="C134" s="119"/>
      <c r="D134" s="119"/>
      <c r="E134" s="119"/>
      <c r="F134" s="119"/>
      <c r="G134" s="68">
        <f>ROUND(G133*12,2)</f>
        <v>1179181.2</v>
      </c>
      <c r="H134" s="18"/>
      <c r="I134" s="18"/>
      <c r="J134" s="32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>
      <c r="A135" s="137" t="s">
        <v>126</v>
      </c>
      <c r="B135" s="137"/>
      <c r="C135" s="137"/>
      <c r="D135" s="137"/>
      <c r="E135" s="137"/>
      <c r="F135" s="137"/>
      <c r="G135" s="137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>
      <c r="A136" s="129" t="s">
        <v>127</v>
      </c>
      <c r="B136" s="129"/>
      <c r="C136" s="129"/>
      <c r="D136" s="129"/>
      <c r="E136" s="129"/>
      <c r="F136" s="129"/>
      <c r="G136" s="129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>
      <c r="A137" s="129" t="s">
        <v>128</v>
      </c>
      <c r="B137" s="129"/>
      <c r="C137" s="129"/>
      <c r="D137" s="129"/>
      <c r="E137" s="129"/>
      <c r="F137" s="129"/>
      <c r="G137" s="129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.75" customHeight="1">
      <c r="A138" s="129" t="s">
        <v>129</v>
      </c>
      <c r="B138" s="129"/>
      <c r="C138" s="129"/>
      <c r="D138" s="129"/>
      <c r="E138" s="129"/>
      <c r="F138" s="129"/>
      <c r="G138" s="129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 ht="12.75" customHeight="1">
      <c r="A139" s="129" t="s">
        <v>130</v>
      </c>
      <c r="B139" s="129"/>
      <c r="C139" s="129"/>
      <c r="D139" s="129"/>
      <c r="E139" s="129"/>
      <c r="F139" s="129"/>
      <c r="G139" s="129"/>
      <c r="H139" s="18"/>
      <c r="I139" s="18"/>
      <c r="J139" s="18"/>
      <c r="K139" s="18"/>
      <c r="L139" s="18"/>
      <c r="M139" s="18"/>
      <c r="N139" s="18"/>
      <c r="O139" s="18"/>
      <c r="P139" s="18"/>
      <c r="Q139" s="18"/>
      <c r="R139" s="18"/>
      <c r="S139" s="18"/>
      <c r="T139" s="18"/>
      <c r="U139" s="18"/>
      <c r="V139" s="18"/>
      <c r="W139" s="18"/>
      <c r="X139" s="18"/>
      <c r="Y139" s="18"/>
      <c r="Z139" s="18"/>
    </row>
    <row r="140" spans="1:26" ht="12.75" customHeight="1">
      <c r="A140" s="129" t="s">
        <v>131</v>
      </c>
      <c r="B140" s="129"/>
      <c r="C140" s="129"/>
      <c r="D140" s="129"/>
      <c r="E140" s="129"/>
      <c r="F140" s="129"/>
      <c r="G140" s="129"/>
      <c r="H140" s="18"/>
      <c r="I140" s="18"/>
      <c r="J140" s="18"/>
      <c r="K140" s="18"/>
      <c r="L140" s="18"/>
      <c r="M140" s="18"/>
      <c r="N140" s="18"/>
      <c r="O140" s="18"/>
      <c r="P140" s="18"/>
      <c r="Q140" s="18"/>
      <c r="R140" s="18"/>
      <c r="S140" s="18"/>
      <c r="T140" s="18"/>
      <c r="U140" s="18"/>
      <c r="V140" s="18"/>
      <c r="W140" s="18"/>
      <c r="X140" s="18"/>
      <c r="Y140" s="18"/>
      <c r="Z140" s="18"/>
    </row>
    <row r="141" spans="1:26" ht="12.75" customHeight="1">
      <c r="A141" s="129" t="s">
        <v>132</v>
      </c>
      <c r="B141" s="129"/>
      <c r="C141" s="129"/>
      <c r="D141" s="129"/>
      <c r="E141" s="129"/>
      <c r="F141" s="129"/>
      <c r="G141" s="129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Z141" s="18"/>
    </row>
    <row r="142" spans="1:26" ht="12.75" customHeight="1">
      <c r="A142" s="129" t="s">
        <v>133</v>
      </c>
      <c r="B142" s="129"/>
      <c r="C142" s="129"/>
      <c r="D142" s="129"/>
      <c r="E142" s="129"/>
      <c r="F142" s="129"/>
      <c r="G142" s="129"/>
      <c r="H142" s="18"/>
      <c r="I142" s="18"/>
      <c r="J142" s="18"/>
      <c r="K142" s="18"/>
      <c r="L142" s="18"/>
      <c r="M142" s="18"/>
      <c r="N142" s="18"/>
      <c r="O142" s="18"/>
      <c r="P142" s="18"/>
      <c r="Q142" s="18"/>
      <c r="R142" s="18"/>
      <c r="S142" s="18"/>
      <c r="T142" s="18"/>
      <c r="U142" s="18"/>
      <c r="V142" s="18"/>
      <c r="W142" s="18"/>
      <c r="X142" s="18"/>
      <c r="Y142" s="18"/>
      <c r="Z142" s="18"/>
    </row>
    <row r="143" spans="1:26" ht="12.75" customHeight="1">
      <c r="A143" s="129" t="s">
        <v>134</v>
      </c>
      <c r="B143" s="129"/>
      <c r="C143" s="129"/>
      <c r="D143" s="129"/>
      <c r="E143" s="129"/>
      <c r="F143" s="129"/>
      <c r="G143" s="129"/>
      <c r="H143" s="18"/>
      <c r="I143" s="18"/>
      <c r="J143" s="18"/>
      <c r="K143" s="18"/>
      <c r="L143" s="18"/>
      <c r="M143" s="18"/>
      <c r="N143" s="18"/>
      <c r="O143" s="18"/>
      <c r="P143" s="18"/>
      <c r="Q143" s="18"/>
      <c r="R143" s="18"/>
      <c r="S143" s="18"/>
      <c r="T143" s="18"/>
      <c r="U143" s="18"/>
      <c r="V143" s="18"/>
      <c r="W143" s="18"/>
      <c r="X143" s="18"/>
      <c r="Y143" s="18"/>
      <c r="Z143" s="18"/>
    </row>
    <row r="144" spans="1:26" ht="12.75" customHeight="1">
      <c r="A144" s="129" t="s">
        <v>135</v>
      </c>
      <c r="B144" s="129"/>
      <c r="C144" s="129"/>
      <c r="D144" s="129"/>
      <c r="E144" s="129"/>
      <c r="F144" s="129"/>
      <c r="G144" s="129"/>
      <c r="H144" s="18"/>
      <c r="I144" s="18"/>
      <c r="J144" s="18"/>
      <c r="K144" s="18"/>
      <c r="L144" s="18"/>
      <c r="M144" s="18"/>
      <c r="N144" s="18"/>
      <c r="O144" s="18"/>
      <c r="P144" s="18"/>
      <c r="Q144" s="18"/>
      <c r="R144" s="18"/>
      <c r="S144" s="18"/>
      <c r="T144" s="18"/>
      <c r="U144" s="18"/>
      <c r="V144" s="18"/>
      <c r="W144" s="18"/>
      <c r="X144" s="18"/>
      <c r="Y144" s="18"/>
      <c r="Z144" s="18"/>
    </row>
    <row r="145" spans="1:26" ht="12.75" customHeight="1">
      <c r="A145" s="130" t="s">
        <v>136</v>
      </c>
      <c r="B145" s="130"/>
      <c r="C145" s="130"/>
      <c r="D145" s="130"/>
      <c r="E145" s="130"/>
      <c r="F145" s="130"/>
      <c r="G145" s="130"/>
      <c r="H145" s="18"/>
      <c r="I145" s="18"/>
      <c r="J145" s="18"/>
      <c r="K145" s="18"/>
      <c r="L145" s="18"/>
      <c r="M145" s="18"/>
      <c r="N145" s="18"/>
      <c r="O145" s="18"/>
      <c r="P145" s="18"/>
      <c r="Q145" s="18"/>
      <c r="R145" s="18"/>
      <c r="S145" s="18"/>
      <c r="T145" s="18"/>
      <c r="U145" s="18"/>
      <c r="V145" s="18"/>
      <c r="W145" s="18"/>
      <c r="X145" s="18"/>
      <c r="Y145" s="18"/>
      <c r="Z145" s="18"/>
    </row>
    <row r="146" spans="1:26" ht="12.75" customHeight="1">
      <c r="A146" s="129" t="s">
        <v>137</v>
      </c>
      <c r="B146" s="129"/>
      <c r="C146" s="129"/>
      <c r="D146" s="129"/>
      <c r="E146" s="129"/>
      <c r="F146" s="129"/>
      <c r="G146" s="129"/>
      <c r="H146" s="18"/>
      <c r="I146" s="18"/>
      <c r="J146" s="18"/>
      <c r="K146" s="18"/>
      <c r="L146" s="18"/>
      <c r="M146" s="18"/>
      <c r="N146" s="18"/>
      <c r="O146" s="18"/>
      <c r="P146" s="18"/>
      <c r="Q146" s="18"/>
      <c r="R146" s="18"/>
      <c r="S146" s="18"/>
      <c r="T146" s="18"/>
      <c r="U146" s="18"/>
      <c r="V146" s="18"/>
      <c r="W146" s="18"/>
      <c r="X146" s="18"/>
      <c r="Y146" s="18"/>
      <c r="Z146" s="18"/>
    </row>
    <row r="147" spans="1:26" ht="12.75" customHeight="1">
      <c r="A147" s="131" t="s">
        <v>138</v>
      </c>
      <c r="B147" s="131"/>
      <c r="C147" s="131"/>
      <c r="D147" s="131"/>
      <c r="E147" s="131"/>
      <c r="F147" s="131"/>
      <c r="G147" s="131"/>
      <c r="H147" s="18"/>
      <c r="I147" s="18"/>
      <c r="J147" s="18"/>
      <c r="K147" s="18"/>
      <c r="L147" s="18"/>
      <c r="M147" s="18"/>
      <c r="N147" s="18"/>
      <c r="O147" s="18"/>
      <c r="P147" s="18"/>
      <c r="Q147" s="18"/>
      <c r="R147" s="18"/>
      <c r="S147" s="18"/>
      <c r="T147" s="18"/>
      <c r="U147" s="18"/>
      <c r="V147" s="18"/>
      <c r="W147" s="18"/>
      <c r="X147" s="18"/>
      <c r="Y147" s="18"/>
      <c r="Z147" s="18"/>
    </row>
    <row r="148" spans="1:26">
      <c r="A148" s="132" t="s">
        <v>139</v>
      </c>
      <c r="B148" s="132"/>
      <c r="C148" s="132"/>
      <c r="D148" s="132"/>
      <c r="E148" s="132"/>
      <c r="F148" s="132"/>
      <c r="G148" s="132"/>
    </row>
    <row r="149" spans="1:26">
      <c r="A149" s="132" t="s">
        <v>140</v>
      </c>
      <c r="B149" s="132"/>
      <c r="C149" s="132"/>
      <c r="D149" s="132"/>
      <c r="E149" s="132"/>
      <c r="F149" s="132"/>
      <c r="G149" s="132"/>
    </row>
    <row r="150" spans="1:26">
      <c r="A150" s="132" t="s">
        <v>141</v>
      </c>
      <c r="B150" s="132"/>
      <c r="C150" s="132"/>
      <c r="D150" s="132"/>
      <c r="E150" s="132"/>
      <c r="F150" s="132"/>
      <c r="G150" s="132"/>
    </row>
    <row r="151" spans="1:26" ht="12.75" customHeight="1">
      <c r="A151" s="133" t="s">
        <v>142</v>
      </c>
      <c r="B151" s="133"/>
      <c r="C151" s="133"/>
      <c r="D151" s="133"/>
      <c r="E151" s="133"/>
      <c r="F151" s="133"/>
      <c r="G151" s="133"/>
    </row>
    <row r="152" spans="1:26" ht="12.75" customHeight="1">
      <c r="A152" s="138" t="s">
        <v>143</v>
      </c>
      <c r="B152" s="138"/>
      <c r="C152" s="138"/>
      <c r="D152" s="138"/>
      <c r="E152" s="138"/>
      <c r="F152" s="138"/>
      <c r="G152" s="138"/>
    </row>
    <row r="153" spans="1:26">
      <c r="A153" s="138"/>
      <c r="B153" s="138"/>
      <c r="C153" s="138"/>
      <c r="D153" s="138"/>
      <c r="E153" s="138"/>
      <c r="F153" s="138"/>
      <c r="G153" s="138"/>
    </row>
    <row r="154" spans="1:26" ht="12.75" customHeight="1">
      <c r="A154" s="140" t="s">
        <v>167</v>
      </c>
      <c r="B154" s="140"/>
      <c r="C154" s="140"/>
      <c r="D154" s="140"/>
      <c r="E154" s="140"/>
      <c r="F154" s="140"/>
      <c r="G154" s="140"/>
    </row>
    <row r="155" spans="1:26">
      <c r="A155" s="140"/>
      <c r="B155" s="140"/>
      <c r="C155" s="140"/>
      <c r="D155" s="140"/>
      <c r="E155" s="140"/>
      <c r="F155" s="140"/>
      <c r="G155" s="140"/>
    </row>
  </sheetData>
  <mergeCells count="158">
    <mergeCell ref="A152:G153"/>
    <mergeCell ref="A154:G155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34:F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B125:F125"/>
    <mergeCell ref="B126:F126"/>
    <mergeCell ref="B127:F127"/>
    <mergeCell ref="B128:F128"/>
    <mergeCell ref="B129:F129"/>
    <mergeCell ref="B130:F130"/>
    <mergeCell ref="B131:F131"/>
    <mergeCell ref="A132:F132"/>
    <mergeCell ref="A133:F133"/>
    <mergeCell ref="B115:E115"/>
    <mergeCell ref="B116:E116"/>
    <mergeCell ref="B117:E117"/>
    <mergeCell ref="B118:E118"/>
    <mergeCell ref="B119:E119"/>
    <mergeCell ref="A120:E120"/>
    <mergeCell ref="A122:G122"/>
    <mergeCell ref="A123:F123"/>
    <mergeCell ref="B124:F124"/>
    <mergeCell ref="B105:F105"/>
    <mergeCell ref="B106:F106"/>
    <mergeCell ref="B107:F107"/>
    <mergeCell ref="B108:F108"/>
    <mergeCell ref="B109:F109"/>
    <mergeCell ref="A110:F110"/>
    <mergeCell ref="A112:G112"/>
    <mergeCell ref="B113:E113"/>
    <mergeCell ref="B114:E114"/>
    <mergeCell ref="B96:F96"/>
    <mergeCell ref="B97:F97"/>
    <mergeCell ref="B98:F98"/>
    <mergeCell ref="B99:F99"/>
    <mergeCell ref="B100:F100"/>
    <mergeCell ref="B101:F101"/>
    <mergeCell ref="A102:F102"/>
    <mergeCell ref="B103:F103"/>
    <mergeCell ref="A104:G104"/>
    <mergeCell ref="B86:E86"/>
    <mergeCell ref="A87:E87"/>
    <mergeCell ref="A88:E88"/>
    <mergeCell ref="A89:G89"/>
    <mergeCell ref="A90:F90"/>
    <mergeCell ref="B91:F91"/>
    <mergeCell ref="B92:F92"/>
    <mergeCell ref="A93:F93"/>
    <mergeCell ref="A95:G95"/>
    <mergeCell ref="B77:E77"/>
    <mergeCell ref="B78:E78"/>
    <mergeCell ref="B79:E79"/>
    <mergeCell ref="B80:E80"/>
    <mergeCell ref="B81:E81"/>
    <mergeCell ref="B82:E82"/>
    <mergeCell ref="A83:E83"/>
    <mergeCell ref="A84:E84"/>
    <mergeCell ref="A85:E85"/>
    <mergeCell ref="A67:E67"/>
    <mergeCell ref="B68:E68"/>
    <mergeCell ref="B69:E69"/>
    <mergeCell ref="B70:E70"/>
    <mergeCell ref="B71:E71"/>
    <mergeCell ref="B72:E72"/>
    <mergeCell ref="A73:E73"/>
    <mergeCell ref="A75:G75"/>
    <mergeCell ref="A76:E76"/>
    <mergeCell ref="B56:E56"/>
    <mergeCell ref="A57:F57"/>
    <mergeCell ref="A59:G59"/>
    <mergeCell ref="A60:F60"/>
    <mergeCell ref="B61:F61"/>
    <mergeCell ref="B62:F62"/>
    <mergeCell ref="B63:F63"/>
    <mergeCell ref="A64:F64"/>
    <mergeCell ref="A66:G66"/>
    <mergeCell ref="B46:E46"/>
    <mergeCell ref="B47:E47"/>
    <mergeCell ref="A48:E48"/>
    <mergeCell ref="A50:E50"/>
    <mergeCell ref="B51:E51"/>
    <mergeCell ref="B52:E52"/>
    <mergeCell ref="B53:E53"/>
    <mergeCell ref="B54:E54"/>
    <mergeCell ref="B55:E55"/>
    <mergeCell ref="A37:E37"/>
    <mergeCell ref="A38:G38"/>
    <mergeCell ref="A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A31:F31"/>
    <mergeCell ref="A32:G32"/>
    <mergeCell ref="A33:G33"/>
    <mergeCell ref="A34:E34"/>
    <mergeCell ref="B35:E35"/>
    <mergeCell ref="B36:E36"/>
    <mergeCell ref="B20:E20"/>
    <mergeCell ref="F20:G20"/>
    <mergeCell ref="A21:G21"/>
    <mergeCell ref="A22:G22"/>
    <mergeCell ref="B23:E23"/>
    <mergeCell ref="B24:E24"/>
    <mergeCell ref="B25:E25"/>
    <mergeCell ref="B26:E26"/>
    <mergeCell ref="B27:E27"/>
    <mergeCell ref="A14:G14"/>
    <mergeCell ref="A15:G15"/>
    <mergeCell ref="B16:E16"/>
    <mergeCell ref="F16:G16"/>
    <mergeCell ref="B17:E17"/>
    <mergeCell ref="F17:G17"/>
    <mergeCell ref="B18:E18"/>
    <mergeCell ref="F18:G18"/>
    <mergeCell ref="B19:E19"/>
    <mergeCell ref="F19:G19"/>
    <mergeCell ref="B9:E9"/>
    <mergeCell ref="F9:G9"/>
    <mergeCell ref="A10:G10"/>
    <mergeCell ref="A11:G11"/>
    <mergeCell ref="A12:B12"/>
    <mergeCell ref="C12:D12"/>
    <mergeCell ref="E12:G12"/>
    <mergeCell ref="A13:B13"/>
    <mergeCell ref="C13:D13"/>
    <mergeCell ref="E13:G13"/>
    <mergeCell ref="C1:G1"/>
    <mergeCell ref="C2:G2"/>
    <mergeCell ref="C3:G3"/>
    <mergeCell ref="A5:G5"/>
    <mergeCell ref="B6:E6"/>
    <mergeCell ref="F6:G6"/>
    <mergeCell ref="B7:E7"/>
    <mergeCell ref="F7:G7"/>
    <mergeCell ref="B8:E8"/>
    <mergeCell ref="F8:G8"/>
  </mergeCells>
  <pageMargins left="0.78749999999999998" right="0.78749999999999998" top="0.78749999999999998" bottom="0.78749999999999998" header="0.51180555555555496" footer="0.51180555555555496"/>
  <pageSetup paperSize="9" firstPageNumber="0" fitToHeight="3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3"/>
  <sheetViews>
    <sheetView showGridLines="0" topLeftCell="A55" zoomScale="130" zoomScaleNormal="130" workbookViewId="0">
      <selection activeCell="F73" sqref="F73"/>
    </sheetView>
  </sheetViews>
  <sheetFormatPr defaultColWidth="13.6640625" defaultRowHeight="12.75"/>
  <cols>
    <col min="1" max="1" width="4" customWidth="1"/>
    <col min="2" max="2" width="28.5" customWidth="1"/>
    <col min="3" max="3" width="12.5" customWidth="1"/>
    <col min="4" max="4" width="11.5" customWidth="1"/>
    <col min="5" max="5" width="19.6640625" customWidth="1"/>
    <col min="7" max="7" width="19.1640625" customWidth="1"/>
    <col min="8" max="9" width="8.6640625" customWidth="1"/>
    <col min="10" max="10" width="16.1640625" customWidth="1"/>
    <col min="11" max="26" width="8.6640625" customWidth="1"/>
  </cols>
  <sheetData>
    <row r="1" spans="1:26" ht="12.75" customHeight="1">
      <c r="A1" s="15"/>
      <c r="B1" s="16"/>
      <c r="C1" s="14" t="s">
        <v>0</v>
      </c>
      <c r="D1" s="14"/>
      <c r="E1" s="14"/>
      <c r="F1" s="14"/>
      <c r="G1" s="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2.75" customHeight="1">
      <c r="A2" s="19"/>
      <c r="B2" s="19"/>
      <c r="C2" s="14" t="s">
        <v>1</v>
      </c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2.75" customHeight="1">
      <c r="A3" s="19"/>
      <c r="B3" s="19"/>
      <c r="C3" s="14" t="s">
        <v>2</v>
      </c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2.75" customHeight="1">
      <c r="A4" s="19"/>
      <c r="B4" s="19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>
      <c r="A5" s="13" t="s">
        <v>3</v>
      </c>
      <c r="B5" s="13"/>
      <c r="C5" s="13"/>
      <c r="D5" s="13"/>
      <c r="E5" s="13"/>
      <c r="F5" s="13"/>
      <c r="G5" s="13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>
      <c r="A6" s="20" t="s">
        <v>4</v>
      </c>
      <c r="B6" s="12" t="s">
        <v>5</v>
      </c>
      <c r="C6" s="12"/>
      <c r="D6" s="12"/>
      <c r="E6" s="12"/>
      <c r="F6" s="11"/>
      <c r="G6" s="1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>
      <c r="A7" s="20" t="s">
        <v>6</v>
      </c>
      <c r="B7" s="12" t="s">
        <v>7</v>
      </c>
      <c r="C7" s="12"/>
      <c r="D7" s="12"/>
      <c r="E7" s="12"/>
      <c r="F7" s="10" t="s">
        <v>8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.75" customHeight="1">
      <c r="A8" s="20" t="s">
        <v>9</v>
      </c>
      <c r="B8" s="12" t="s">
        <v>10</v>
      </c>
      <c r="C8" s="12"/>
      <c r="D8" s="12"/>
      <c r="E8" s="12"/>
      <c r="F8" s="9" t="s">
        <v>11</v>
      </c>
      <c r="G8" s="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>
      <c r="A9" s="20" t="s">
        <v>12</v>
      </c>
      <c r="B9" s="12" t="s">
        <v>13</v>
      </c>
      <c r="C9" s="12"/>
      <c r="D9" s="12"/>
      <c r="E9" s="12"/>
      <c r="F9" s="8">
        <v>12</v>
      </c>
      <c r="G9" s="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3.5" customHeight="1">
      <c r="A10" s="7"/>
      <c r="B10" s="7"/>
      <c r="C10" s="7"/>
      <c r="D10" s="7"/>
      <c r="E10" s="7"/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>
      <c r="A11" s="13" t="s">
        <v>14</v>
      </c>
      <c r="B11" s="13"/>
      <c r="C11" s="13"/>
      <c r="D11" s="13"/>
      <c r="E11" s="13"/>
      <c r="F11" s="13"/>
      <c r="G11" s="1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7.75" customHeight="1">
      <c r="A12" s="6" t="s">
        <v>15</v>
      </c>
      <c r="B12" s="6"/>
      <c r="C12" s="6" t="s">
        <v>16</v>
      </c>
      <c r="D12" s="6"/>
      <c r="E12" s="10" t="s">
        <v>17</v>
      </c>
      <c r="F12" s="10"/>
      <c r="G12" s="1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>
      <c r="A13" s="10" t="s">
        <v>168</v>
      </c>
      <c r="B13" s="10"/>
      <c r="C13" s="10" t="s">
        <v>19</v>
      </c>
      <c r="D13" s="10"/>
      <c r="E13" s="8">
        <v>2</v>
      </c>
      <c r="F13" s="8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3.5" customHeight="1">
      <c r="A14" s="7"/>
      <c r="B14" s="7"/>
      <c r="C14" s="7"/>
      <c r="D14" s="7"/>
      <c r="E14" s="7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13" t="s">
        <v>20</v>
      </c>
      <c r="B15" s="13"/>
      <c r="C15" s="13"/>
      <c r="D15" s="13"/>
      <c r="E15" s="13"/>
      <c r="F15" s="13"/>
      <c r="G15" s="13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22">
        <v>1</v>
      </c>
      <c r="B16" s="12" t="s">
        <v>21</v>
      </c>
      <c r="C16" s="12"/>
      <c r="D16" s="12"/>
      <c r="E16" s="12"/>
      <c r="F16" s="10" t="str">
        <f>F19</f>
        <v>Borracheiro</v>
      </c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22">
        <v>2</v>
      </c>
      <c r="B17" s="12" t="s">
        <v>22</v>
      </c>
      <c r="C17" s="12"/>
      <c r="D17" s="12"/>
      <c r="E17" s="12"/>
      <c r="F17" s="10" t="s">
        <v>169</v>
      </c>
      <c r="G17" s="10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22">
        <v>3</v>
      </c>
      <c r="B18" s="141" t="s">
        <v>170</v>
      </c>
      <c r="C18" s="141"/>
      <c r="D18" s="141"/>
      <c r="E18" s="141"/>
      <c r="F18" s="142">
        <v>1698.95</v>
      </c>
      <c r="G18" s="142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22">
        <v>4</v>
      </c>
      <c r="B19" s="12" t="s">
        <v>24</v>
      </c>
      <c r="C19" s="12"/>
      <c r="D19" s="12"/>
      <c r="E19" s="12"/>
      <c r="F19" s="10" t="s">
        <v>168</v>
      </c>
      <c r="G19" s="1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22">
        <v>5</v>
      </c>
      <c r="B20" s="12" t="s">
        <v>25</v>
      </c>
      <c r="C20" s="12"/>
      <c r="D20" s="12"/>
      <c r="E20" s="12"/>
      <c r="F20" s="135">
        <v>45778</v>
      </c>
      <c r="G20" s="13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3.5" customHeight="1">
      <c r="A21" s="7"/>
      <c r="B21" s="7"/>
      <c r="C21" s="7"/>
      <c r="D21" s="7"/>
      <c r="E21" s="7"/>
      <c r="F21" s="7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3" t="s">
        <v>26</v>
      </c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23">
        <v>1</v>
      </c>
      <c r="B23" s="1" t="s">
        <v>27</v>
      </c>
      <c r="C23" s="1"/>
      <c r="D23" s="1"/>
      <c r="E23" s="1"/>
      <c r="F23" s="24" t="s">
        <v>28</v>
      </c>
      <c r="G23" s="25" t="s">
        <v>29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24" t="s">
        <v>4</v>
      </c>
      <c r="B24" s="12" t="s">
        <v>30</v>
      </c>
      <c r="C24" s="12"/>
      <c r="D24" s="12"/>
      <c r="E24" s="12"/>
      <c r="F24" s="21"/>
      <c r="G24" s="26">
        <f>F18</f>
        <v>1698.95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24" t="s">
        <v>6</v>
      </c>
      <c r="B25" s="12" t="s">
        <v>31</v>
      </c>
      <c r="C25" s="12"/>
      <c r="D25" s="12"/>
      <c r="E25" s="12"/>
      <c r="F25" s="27">
        <v>0</v>
      </c>
      <c r="G25" s="28">
        <f t="shared" ref="G25:G30" si="0">F25*$G$24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24" t="s">
        <v>9</v>
      </c>
      <c r="B26" s="12" t="s">
        <v>32</v>
      </c>
      <c r="C26" s="12"/>
      <c r="D26" s="12"/>
      <c r="E26" s="12"/>
      <c r="F26" s="29">
        <v>0</v>
      </c>
      <c r="G26" s="28">
        <f t="shared" si="0"/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>
      <c r="A27" s="24" t="s">
        <v>12</v>
      </c>
      <c r="B27" s="12" t="s">
        <v>171</v>
      </c>
      <c r="C27" s="12"/>
      <c r="D27" s="12"/>
      <c r="E27" s="12"/>
      <c r="F27" s="29">
        <v>0</v>
      </c>
      <c r="G27" s="28">
        <f t="shared" si="0"/>
        <v>0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24" t="s">
        <v>34</v>
      </c>
      <c r="B28" s="12" t="s">
        <v>35</v>
      </c>
      <c r="C28" s="12"/>
      <c r="D28" s="12"/>
      <c r="E28" s="12"/>
      <c r="F28" s="29">
        <v>0</v>
      </c>
      <c r="G28" s="28">
        <f t="shared" si="0"/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>
      <c r="A29" s="24" t="s">
        <v>36</v>
      </c>
      <c r="B29" s="12" t="s">
        <v>172</v>
      </c>
      <c r="C29" s="12"/>
      <c r="D29" s="12"/>
      <c r="E29" s="12"/>
      <c r="F29" s="29">
        <v>0</v>
      </c>
      <c r="G29" s="28">
        <f t="shared" si="0"/>
        <v>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24" t="s">
        <v>38</v>
      </c>
      <c r="B30" s="12" t="s">
        <v>39</v>
      </c>
      <c r="C30" s="12"/>
      <c r="D30" s="12"/>
      <c r="E30" s="12"/>
      <c r="F30" s="29">
        <v>0</v>
      </c>
      <c r="G30" s="28">
        <f t="shared" si="0"/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" t="s">
        <v>40</v>
      </c>
      <c r="B31" s="1"/>
      <c r="C31" s="1"/>
      <c r="D31" s="1"/>
      <c r="E31" s="1"/>
      <c r="F31" s="1"/>
      <c r="G31" s="76">
        <f>SUM(G24:G30)</f>
        <v>1698.95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3.5" customHeight="1">
      <c r="A32" s="7"/>
      <c r="B32" s="7"/>
      <c r="C32" s="7"/>
      <c r="D32" s="7"/>
      <c r="E32" s="7"/>
      <c r="F32" s="7"/>
      <c r="G32" s="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3" t="s">
        <v>41</v>
      </c>
      <c r="B33" s="13"/>
      <c r="C33" s="13"/>
      <c r="D33" s="13"/>
      <c r="E33" s="13"/>
      <c r="F33" s="13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" t="s">
        <v>42</v>
      </c>
      <c r="B34" s="1"/>
      <c r="C34" s="1"/>
      <c r="D34" s="1"/>
      <c r="E34" s="1"/>
      <c r="F34" s="24" t="s">
        <v>28</v>
      </c>
      <c r="G34" s="25" t="s">
        <v>29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24" t="s">
        <v>4</v>
      </c>
      <c r="B35" s="12" t="s">
        <v>43</v>
      </c>
      <c r="C35" s="12"/>
      <c r="D35" s="12"/>
      <c r="E35" s="12"/>
      <c r="F35" s="27">
        <v>8.3299999999999999E-2</v>
      </c>
      <c r="G35" s="28">
        <f>ROUND(F35*G31,2)</f>
        <v>141.52000000000001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24" t="s">
        <v>6</v>
      </c>
      <c r="B36" s="12" t="s">
        <v>173</v>
      </c>
      <c r="C36" s="12"/>
      <c r="D36" s="12"/>
      <c r="E36" s="12"/>
      <c r="F36" s="27">
        <v>0.1111</v>
      </c>
      <c r="G36" s="28">
        <f>ROUND(F36*G31,2)</f>
        <v>188.75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" t="s">
        <v>45</v>
      </c>
      <c r="B37" s="1"/>
      <c r="C37" s="1"/>
      <c r="D37" s="1"/>
      <c r="E37" s="1"/>
      <c r="F37" s="33">
        <f>SUM(F35:F36)</f>
        <v>0.19440000000000002</v>
      </c>
      <c r="G37" s="77">
        <f>ROUND(G35+G36,2)</f>
        <v>330.27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>
      <c r="A38" s="110"/>
      <c r="B38" s="110"/>
      <c r="C38" s="110"/>
      <c r="D38" s="110"/>
      <c r="E38" s="110"/>
      <c r="F38" s="110"/>
      <c r="G38" s="11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43" t="s">
        <v>46</v>
      </c>
      <c r="B39" s="143"/>
      <c r="C39" s="143"/>
      <c r="D39" s="143"/>
      <c r="E39" s="143"/>
      <c r="F39" s="24" t="s">
        <v>28</v>
      </c>
      <c r="G39" s="25" t="s">
        <v>29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24" t="s">
        <v>4</v>
      </c>
      <c r="B40" s="12" t="s">
        <v>47</v>
      </c>
      <c r="C40" s="12"/>
      <c r="D40" s="12"/>
      <c r="E40" s="12"/>
      <c r="F40" s="27">
        <v>0.2</v>
      </c>
      <c r="G40" s="36">
        <f t="shared" ref="G40:G47" si="1">ROUND(($G$31+$G$37)*F40,2)</f>
        <v>405.84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24" t="s">
        <v>6</v>
      </c>
      <c r="B41" s="12" t="s">
        <v>48</v>
      </c>
      <c r="C41" s="12"/>
      <c r="D41" s="12"/>
      <c r="E41" s="12"/>
      <c r="F41" s="27">
        <v>2.5000000000000001E-2</v>
      </c>
      <c r="G41" s="36">
        <f t="shared" si="1"/>
        <v>50.73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24" t="s">
        <v>9</v>
      </c>
      <c r="B42" s="12" t="s">
        <v>49</v>
      </c>
      <c r="C42" s="12"/>
      <c r="D42" s="12"/>
      <c r="E42" s="12"/>
      <c r="F42" s="78">
        <v>0.03</v>
      </c>
      <c r="G42" s="36">
        <f t="shared" si="1"/>
        <v>60.88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24" t="s">
        <v>12</v>
      </c>
      <c r="B43" s="12" t="s">
        <v>50</v>
      </c>
      <c r="C43" s="12"/>
      <c r="D43" s="12"/>
      <c r="E43" s="12"/>
      <c r="F43" s="27">
        <v>1.4999999999999999E-2</v>
      </c>
      <c r="G43" s="36">
        <f t="shared" si="1"/>
        <v>30.44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24" t="s">
        <v>34</v>
      </c>
      <c r="B44" s="12" t="s">
        <v>51</v>
      </c>
      <c r="C44" s="12"/>
      <c r="D44" s="12"/>
      <c r="E44" s="12"/>
      <c r="F44" s="27">
        <v>0.01</v>
      </c>
      <c r="G44" s="36">
        <f t="shared" si="1"/>
        <v>20.29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24" t="s">
        <v>36</v>
      </c>
      <c r="B45" s="12" t="s">
        <v>52</v>
      </c>
      <c r="C45" s="12"/>
      <c r="D45" s="12"/>
      <c r="E45" s="12"/>
      <c r="F45" s="27">
        <v>6.0000000000000001E-3</v>
      </c>
      <c r="G45" s="36">
        <f t="shared" si="1"/>
        <v>12.18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24" t="s">
        <v>38</v>
      </c>
      <c r="B46" s="12" t="s">
        <v>53</v>
      </c>
      <c r="C46" s="12"/>
      <c r="D46" s="12"/>
      <c r="E46" s="12"/>
      <c r="F46" s="27">
        <v>2E-3</v>
      </c>
      <c r="G46" s="36">
        <f t="shared" si="1"/>
        <v>4.0599999999999996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24" t="s">
        <v>54</v>
      </c>
      <c r="B47" s="12" t="s">
        <v>55</v>
      </c>
      <c r="C47" s="12"/>
      <c r="D47" s="12"/>
      <c r="E47" s="12"/>
      <c r="F47" s="27">
        <v>0.08</v>
      </c>
      <c r="G47" s="36">
        <f t="shared" si="1"/>
        <v>162.34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" t="s">
        <v>56</v>
      </c>
      <c r="B48" s="1"/>
      <c r="C48" s="1"/>
      <c r="D48" s="1"/>
      <c r="E48" s="1"/>
      <c r="F48" s="37">
        <v>0.36799999999999999</v>
      </c>
      <c r="G48" s="79">
        <f>ROUND(SUM(G40:G47),2)</f>
        <v>746.76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44" t="s">
        <v>57</v>
      </c>
      <c r="B50" s="144"/>
      <c r="C50" s="144"/>
      <c r="D50" s="144"/>
      <c r="E50" s="144"/>
      <c r="F50" s="80"/>
      <c r="G50" s="48" t="s">
        <v>29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41" t="s">
        <v>4</v>
      </c>
      <c r="B51" s="113" t="s">
        <v>58</v>
      </c>
      <c r="C51" s="113"/>
      <c r="D51" s="113"/>
      <c r="E51" s="113"/>
      <c r="F51" s="42" t="s">
        <v>59</v>
      </c>
      <c r="G51" s="43">
        <f>ROUND((22*7.3*2)-(G24*0.06),2)</f>
        <v>219.26</v>
      </c>
      <c r="H51" s="18"/>
      <c r="I51" s="18"/>
      <c r="J51" s="32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>
      <c r="A52" s="41" t="s">
        <v>6</v>
      </c>
      <c r="B52" s="114" t="s">
        <v>60</v>
      </c>
      <c r="C52" s="114"/>
      <c r="D52" s="114"/>
      <c r="E52" s="114"/>
      <c r="F52" s="45" t="s">
        <v>59</v>
      </c>
      <c r="G52" s="46">
        <f>ROUND(22*30,2)</f>
        <v>660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41" t="s">
        <v>9</v>
      </c>
      <c r="B53" s="113" t="s">
        <v>61</v>
      </c>
      <c r="C53" s="113"/>
      <c r="D53" s="113"/>
      <c r="E53" s="113"/>
      <c r="F53" s="42" t="s">
        <v>59</v>
      </c>
      <c r="G53" s="43">
        <v>0</v>
      </c>
      <c r="H53" s="18"/>
      <c r="I53" s="18"/>
      <c r="J53" s="32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>
      <c r="A54" s="41" t="s">
        <v>12</v>
      </c>
      <c r="B54" s="113" t="s">
        <v>62</v>
      </c>
      <c r="C54" s="113"/>
      <c r="D54" s="113"/>
      <c r="E54" s="113"/>
      <c r="F54" s="42" t="s">
        <v>59</v>
      </c>
      <c r="G54" s="43">
        <v>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>
      <c r="A55" s="41" t="s">
        <v>34</v>
      </c>
      <c r="B55" s="113" t="s">
        <v>63</v>
      </c>
      <c r="C55" s="113"/>
      <c r="D55" s="113"/>
      <c r="E55" s="113"/>
      <c r="F55" s="42" t="s">
        <v>59</v>
      </c>
      <c r="G55" s="43">
        <v>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>
      <c r="A56" s="41" t="s">
        <v>36</v>
      </c>
      <c r="B56" s="113" t="s">
        <v>39</v>
      </c>
      <c r="C56" s="113"/>
      <c r="D56" s="113"/>
      <c r="E56" s="113"/>
      <c r="F56" s="42" t="s">
        <v>59</v>
      </c>
      <c r="G56" s="43"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>
      <c r="A57" s="115" t="s">
        <v>64</v>
      </c>
      <c r="B57" s="115"/>
      <c r="C57" s="115"/>
      <c r="D57" s="115"/>
      <c r="E57" s="115"/>
      <c r="F57" s="115"/>
      <c r="G57" s="81">
        <f>SUM(G51:G56)</f>
        <v>879.26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>
      <c r="A59" s="144" t="s">
        <v>65</v>
      </c>
      <c r="B59" s="144"/>
      <c r="C59" s="144"/>
      <c r="D59" s="144"/>
      <c r="E59" s="144"/>
      <c r="F59" s="144"/>
      <c r="G59" s="144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>
      <c r="A60" s="116" t="s">
        <v>66</v>
      </c>
      <c r="B60" s="116"/>
      <c r="C60" s="116"/>
      <c r="D60" s="116"/>
      <c r="E60" s="116"/>
      <c r="F60" s="116"/>
      <c r="G60" s="48" t="s">
        <v>29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>
      <c r="A61" s="48" t="s">
        <v>67</v>
      </c>
      <c r="B61" s="113" t="s">
        <v>68</v>
      </c>
      <c r="C61" s="113"/>
      <c r="D61" s="113"/>
      <c r="E61" s="113"/>
      <c r="F61" s="113"/>
      <c r="G61" s="49">
        <f>G37</f>
        <v>330.27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>
      <c r="A62" s="48" t="s">
        <v>69</v>
      </c>
      <c r="B62" s="113" t="s">
        <v>70</v>
      </c>
      <c r="C62" s="113"/>
      <c r="D62" s="113"/>
      <c r="E62" s="113"/>
      <c r="F62" s="113"/>
      <c r="G62" s="49">
        <f>G48</f>
        <v>746.76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>
      <c r="A63" s="48" t="s">
        <v>71</v>
      </c>
      <c r="B63" s="113" t="s">
        <v>72</v>
      </c>
      <c r="C63" s="113"/>
      <c r="D63" s="113"/>
      <c r="E63" s="113"/>
      <c r="F63" s="113"/>
      <c r="G63" s="49">
        <f>G57</f>
        <v>879.26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>
      <c r="A64" s="115" t="s">
        <v>73</v>
      </c>
      <c r="B64" s="115"/>
      <c r="C64" s="115"/>
      <c r="D64" s="115"/>
      <c r="E64" s="115"/>
      <c r="F64" s="115"/>
      <c r="G64" s="50">
        <f>ROUND(SUM(G61:G63),2)</f>
        <v>1956.29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>
      <c r="A66" s="144" t="s">
        <v>74</v>
      </c>
      <c r="B66" s="144"/>
      <c r="C66" s="144"/>
      <c r="D66" s="144"/>
      <c r="E66" s="144"/>
      <c r="F66" s="144"/>
      <c r="G66" s="144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>
      <c r="A67" s="117" t="s">
        <v>75</v>
      </c>
      <c r="B67" s="117"/>
      <c r="C67" s="117"/>
      <c r="D67" s="117"/>
      <c r="E67" s="117"/>
      <c r="F67" s="41" t="s">
        <v>28</v>
      </c>
      <c r="G67" s="48" t="s">
        <v>29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>
      <c r="A68" s="41" t="s">
        <v>4</v>
      </c>
      <c r="B68" s="113" t="s">
        <v>76</v>
      </c>
      <c r="C68" s="113"/>
      <c r="D68" s="113"/>
      <c r="E68" s="113"/>
      <c r="F68" s="51">
        <v>4.1999999999999997E-3</v>
      </c>
      <c r="G68" s="52">
        <f>ROUND(($G$31)*F68,2)</f>
        <v>7.14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>
      <c r="A69" s="41" t="s">
        <v>6</v>
      </c>
      <c r="B69" s="113" t="s">
        <v>77</v>
      </c>
      <c r="C69" s="113"/>
      <c r="D69" s="113"/>
      <c r="E69" s="113"/>
      <c r="F69" s="51">
        <v>2.9999999999999997E-4</v>
      </c>
      <c r="G69" s="52">
        <f>ROUND(($G$31)*F69,2)</f>
        <v>0.51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>
      <c r="A70" s="41" t="s">
        <v>9</v>
      </c>
      <c r="B70" s="113" t="s">
        <v>78</v>
      </c>
      <c r="C70" s="113"/>
      <c r="D70" s="113"/>
      <c r="E70" s="113"/>
      <c r="F70" s="51">
        <v>1.9400000000000001E-2</v>
      </c>
      <c r="G70" s="52">
        <f>ROUND(($G$31)*F70,2)</f>
        <v>32.96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>
      <c r="A71" s="53" t="s">
        <v>12</v>
      </c>
      <c r="B71" s="113" t="s">
        <v>79</v>
      </c>
      <c r="C71" s="113"/>
      <c r="D71" s="113"/>
      <c r="E71" s="113"/>
      <c r="F71" s="54">
        <v>6.7999999999999996E-3</v>
      </c>
      <c r="G71" s="52">
        <f>ROUND(($G$31)*F71,2)</f>
        <v>11.55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3.85" customHeight="1">
      <c r="A72" s="41" t="s">
        <v>34</v>
      </c>
      <c r="B72" s="113" t="s">
        <v>80</v>
      </c>
      <c r="C72" s="113"/>
      <c r="D72" s="113"/>
      <c r="E72" s="113"/>
      <c r="F72" s="51">
        <v>0.04</v>
      </c>
      <c r="G72" s="52">
        <f>ROUND(($G$31)*F72,2)</f>
        <v>67.959999999999994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>
      <c r="A73" s="117" t="s">
        <v>81</v>
      </c>
      <c r="B73" s="117"/>
      <c r="C73" s="117"/>
      <c r="D73" s="117"/>
      <c r="E73" s="117"/>
      <c r="F73" s="55">
        <f>SUM(F68:F72)</f>
        <v>7.0699999999999999E-2</v>
      </c>
      <c r="G73" s="47">
        <f>ROUND(SUM(G68:G72),2)</f>
        <v>120.12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>
      <c r="A75" s="118" t="s">
        <v>82</v>
      </c>
      <c r="B75" s="118"/>
      <c r="C75" s="118"/>
      <c r="D75" s="118"/>
      <c r="E75" s="118"/>
      <c r="F75" s="118"/>
      <c r="G75" s="1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>
      <c r="A76" s="119" t="s">
        <v>83</v>
      </c>
      <c r="B76" s="119"/>
      <c r="C76" s="119"/>
      <c r="D76" s="119"/>
      <c r="E76" s="119"/>
      <c r="F76" s="24" t="s">
        <v>28</v>
      </c>
      <c r="G76" s="25" t="s">
        <v>29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24" t="s">
        <v>4</v>
      </c>
      <c r="B77" s="120" t="s">
        <v>174</v>
      </c>
      <c r="C77" s="120"/>
      <c r="D77" s="120"/>
      <c r="E77" s="120"/>
      <c r="F77" s="27">
        <v>8.3299999999999999E-2</v>
      </c>
      <c r="G77" s="36">
        <f>ROUND(F77*G31,2)</f>
        <v>141.52000000000001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>
      <c r="A78" s="24" t="s">
        <v>6</v>
      </c>
      <c r="B78" s="120" t="s">
        <v>85</v>
      </c>
      <c r="C78" s="120"/>
      <c r="D78" s="120"/>
      <c r="E78" s="120"/>
      <c r="F78" s="27">
        <v>1.6299999999999999E-2</v>
      </c>
      <c r="G78" s="36">
        <f>ROUND(F78*G31,2)</f>
        <v>27.69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>
      <c r="A79" s="24" t="s">
        <v>9</v>
      </c>
      <c r="B79" s="120" t="s">
        <v>86</v>
      </c>
      <c r="C79" s="120"/>
      <c r="D79" s="120"/>
      <c r="E79" s="120"/>
      <c r="F79" s="27">
        <v>2.0000000000000001E-4</v>
      </c>
      <c r="G79" s="36">
        <f>ROUND(F79*G31,2)</f>
        <v>0.34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>
      <c r="A80" s="24" t="s">
        <v>12</v>
      </c>
      <c r="B80" s="120" t="s">
        <v>87</v>
      </c>
      <c r="C80" s="120"/>
      <c r="D80" s="120"/>
      <c r="E80" s="120"/>
      <c r="F80" s="27">
        <v>3.3E-3</v>
      </c>
      <c r="G80" s="36">
        <f>ROUND(F80*G31,2)</f>
        <v>5.61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24" t="s">
        <v>34</v>
      </c>
      <c r="B81" s="120" t="s">
        <v>88</v>
      </c>
      <c r="C81" s="120"/>
      <c r="D81" s="120"/>
      <c r="E81" s="120"/>
      <c r="F81" s="27">
        <v>5.9999999999999995E-4</v>
      </c>
      <c r="G81" s="36">
        <f>ROUND(F81*G31,2)</f>
        <v>1.02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>
      <c r="A82" s="24" t="s">
        <v>36</v>
      </c>
      <c r="B82" s="120" t="s">
        <v>89</v>
      </c>
      <c r="C82" s="120"/>
      <c r="D82" s="120"/>
      <c r="E82" s="120"/>
      <c r="F82" s="27">
        <v>0</v>
      </c>
      <c r="G82" s="36">
        <f>F82*G31</f>
        <v>0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>
      <c r="A83" s="119" t="s">
        <v>90</v>
      </c>
      <c r="B83" s="119"/>
      <c r="C83" s="119"/>
      <c r="D83" s="119"/>
      <c r="E83" s="119"/>
      <c r="F83" s="37">
        <f>SUM(F77:F82)</f>
        <v>0.1037</v>
      </c>
      <c r="G83" s="79">
        <f>ROUND(SUM(G77:G82),2)</f>
        <v>176.18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>
      <c r="A84" s="110"/>
      <c r="B84" s="110"/>
      <c r="C84" s="110"/>
      <c r="D84" s="110"/>
      <c r="E84" s="11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>
      <c r="A85" s="119" t="s">
        <v>91</v>
      </c>
      <c r="B85" s="119"/>
      <c r="C85" s="119"/>
      <c r="D85" s="119"/>
      <c r="E85" s="119"/>
      <c r="F85" s="24" t="s">
        <v>28</v>
      </c>
      <c r="G85" s="25" t="s">
        <v>29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24" t="s">
        <v>4</v>
      </c>
      <c r="B86" s="120" t="s">
        <v>92</v>
      </c>
      <c r="C86" s="120"/>
      <c r="D86" s="120"/>
      <c r="E86" s="120"/>
      <c r="F86" s="27">
        <v>0</v>
      </c>
      <c r="G86" s="36">
        <v>0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119" t="s">
        <v>93</v>
      </c>
      <c r="B87" s="119"/>
      <c r="C87" s="119"/>
      <c r="D87" s="119"/>
      <c r="E87" s="119"/>
      <c r="F87" s="37">
        <v>0</v>
      </c>
      <c r="G87" s="79">
        <v>0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>
      <c r="A88" s="110"/>
      <c r="B88" s="110"/>
      <c r="C88" s="110"/>
      <c r="D88" s="110"/>
      <c r="E88" s="11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>
      <c r="A89" s="121" t="s">
        <v>175</v>
      </c>
      <c r="B89" s="121"/>
      <c r="C89" s="121"/>
      <c r="D89" s="121"/>
      <c r="E89" s="121"/>
      <c r="F89" s="121"/>
      <c r="G89" s="12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>
      <c r="A90" s="119" t="s">
        <v>95</v>
      </c>
      <c r="B90" s="119"/>
      <c r="C90" s="119"/>
      <c r="D90" s="119"/>
      <c r="E90" s="119"/>
      <c r="F90" s="119"/>
      <c r="G90" s="25" t="s">
        <v>29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>
      <c r="A91" s="25" t="s">
        <v>96</v>
      </c>
      <c r="B91" s="120" t="s">
        <v>85</v>
      </c>
      <c r="C91" s="120"/>
      <c r="D91" s="120"/>
      <c r="E91" s="120"/>
      <c r="F91" s="120"/>
      <c r="G91" s="56">
        <f>G83</f>
        <v>176.18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>
      <c r="A92" s="25" t="s">
        <v>97</v>
      </c>
      <c r="B92" s="120" t="s">
        <v>98</v>
      </c>
      <c r="C92" s="120"/>
      <c r="D92" s="120"/>
      <c r="E92" s="120"/>
      <c r="F92" s="120"/>
      <c r="G92" s="56">
        <f>G87</f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119" t="s">
        <v>99</v>
      </c>
      <c r="B93" s="119"/>
      <c r="C93" s="119"/>
      <c r="D93" s="119"/>
      <c r="E93" s="119"/>
      <c r="F93" s="119"/>
      <c r="G93" s="79">
        <f>SUM(G91:G92)</f>
        <v>176.18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82"/>
      <c r="B94" s="82"/>
      <c r="C94" s="82"/>
      <c r="D94" s="82"/>
      <c r="E94" s="82"/>
      <c r="F94" s="82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>
      <c r="A95" s="145" t="s">
        <v>100</v>
      </c>
      <c r="B95" s="145"/>
      <c r="C95" s="145"/>
      <c r="D95" s="145"/>
      <c r="E95" s="145"/>
      <c r="F95" s="145"/>
      <c r="G95" s="145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>
      <c r="A96" s="83">
        <v>5</v>
      </c>
      <c r="B96" s="146" t="s">
        <v>101</v>
      </c>
      <c r="C96" s="146"/>
      <c r="D96" s="146"/>
      <c r="E96" s="146"/>
      <c r="F96" s="146"/>
      <c r="G96" s="84" t="s">
        <v>29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</row>
    <row r="97" spans="1:26" ht="12.75" customHeight="1">
      <c r="A97" s="85" t="s">
        <v>4</v>
      </c>
      <c r="B97" s="123" t="s">
        <v>176</v>
      </c>
      <c r="C97" s="123"/>
      <c r="D97" s="123"/>
      <c r="E97" s="123"/>
      <c r="F97" s="123"/>
      <c r="G97" s="86">
        <f>ROUND((105*2)/12,2)</f>
        <v>17.5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</row>
    <row r="98" spans="1:26" ht="12.75" customHeight="1">
      <c r="A98" s="85" t="s">
        <v>6</v>
      </c>
      <c r="B98" s="147" t="s">
        <v>177</v>
      </c>
      <c r="C98" s="147"/>
      <c r="D98" s="147"/>
      <c r="E98" s="147"/>
      <c r="F98" s="147"/>
      <c r="G98" s="86">
        <f>ROUND((60.9*2)/12,2)</f>
        <v>10.15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</row>
    <row r="99" spans="1:26" ht="12.75" customHeight="1">
      <c r="A99" s="85" t="s">
        <v>9</v>
      </c>
      <c r="B99" s="148" t="s">
        <v>106</v>
      </c>
      <c r="C99" s="148"/>
      <c r="D99" s="148"/>
      <c r="E99" s="148"/>
      <c r="F99" s="148"/>
      <c r="G99" s="86">
        <f>ROUND((15.83*2)/12,2)</f>
        <v>2.64</v>
      </c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</row>
    <row r="100" spans="1:26" ht="12.75" customHeight="1">
      <c r="A100" s="85" t="s">
        <v>12</v>
      </c>
      <c r="B100" s="147" t="s">
        <v>178</v>
      </c>
      <c r="C100" s="147"/>
      <c r="D100" s="147"/>
      <c r="E100" s="147"/>
      <c r="F100" s="147"/>
      <c r="G100" s="86">
        <f>ROUND((164.33*2)/12,2)</f>
        <v>27.39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</row>
    <row r="101" spans="1:26" ht="12.75" customHeight="1">
      <c r="A101" s="149" t="s">
        <v>179</v>
      </c>
      <c r="B101" s="149"/>
      <c r="C101" s="149"/>
      <c r="D101" s="149"/>
      <c r="E101" s="149"/>
      <c r="F101" s="149"/>
      <c r="G101" s="87">
        <f>ROUND(SUM(G97:G100),2)</f>
        <v>57.68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>
      <c r="A103" s="118" t="s">
        <v>108</v>
      </c>
      <c r="B103" s="118"/>
      <c r="C103" s="118"/>
      <c r="D103" s="118"/>
      <c r="E103" s="118"/>
      <c r="F103" s="118"/>
      <c r="G103" s="118"/>
      <c r="H103" s="62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>
      <c r="A104" s="23">
        <v>6</v>
      </c>
      <c r="B104" s="126" t="s">
        <v>109</v>
      </c>
      <c r="C104" s="126"/>
      <c r="D104" s="126"/>
      <c r="E104" s="126"/>
      <c r="F104" s="24" t="s">
        <v>28</v>
      </c>
      <c r="G104" s="25" t="s">
        <v>29</v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>
      <c r="A105" s="24" t="s">
        <v>4</v>
      </c>
      <c r="B105" s="127" t="s">
        <v>110</v>
      </c>
      <c r="C105" s="127"/>
      <c r="D105" s="127"/>
      <c r="E105" s="127"/>
      <c r="F105" s="27">
        <v>0.03</v>
      </c>
      <c r="G105" s="88">
        <f>ROUND(G120*F105,2)</f>
        <v>120.28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>
      <c r="A106" s="24" t="s">
        <v>6</v>
      </c>
      <c r="B106" s="127" t="s">
        <v>111</v>
      </c>
      <c r="C106" s="127"/>
      <c r="D106" s="127"/>
      <c r="E106" s="127"/>
      <c r="F106" s="27">
        <v>0.06</v>
      </c>
      <c r="G106" s="88">
        <f>ROUND((G120+G105)*F106,2)</f>
        <v>247.77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>
      <c r="A107" s="24" t="s">
        <v>9</v>
      </c>
      <c r="B107" s="127" t="s">
        <v>112</v>
      </c>
      <c r="C107" s="127"/>
      <c r="D107" s="127"/>
      <c r="E107" s="127"/>
      <c r="F107" s="27"/>
      <c r="G107" s="8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>
      <c r="A108" s="24" t="s">
        <v>113</v>
      </c>
      <c r="B108" s="127" t="s">
        <v>114</v>
      </c>
      <c r="C108" s="127"/>
      <c r="D108" s="127"/>
      <c r="E108" s="127"/>
      <c r="F108" s="27">
        <v>1.6500000000000001E-2</v>
      </c>
      <c r="G108" s="63">
        <f>ROUND((($G$120+$G$105+$G$106)/((100-8.65)/100))*F108,2)</f>
        <v>79.06</v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>
      <c r="A109" s="24" t="s">
        <v>115</v>
      </c>
      <c r="B109" s="127" t="s">
        <v>116</v>
      </c>
      <c r="C109" s="127"/>
      <c r="D109" s="127"/>
      <c r="E109" s="127"/>
      <c r="F109" s="27">
        <v>7.5999999999999998E-2</v>
      </c>
      <c r="G109" s="63">
        <f>(($G$120+$G$105+$G$106)/((100-8.65)/100))*F109</f>
        <v>364.17353037766838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>
      <c r="A110" s="24" t="s">
        <v>117</v>
      </c>
      <c r="B110" s="127" t="s">
        <v>118</v>
      </c>
      <c r="C110" s="127"/>
      <c r="D110" s="127"/>
      <c r="E110" s="127"/>
      <c r="F110" s="27">
        <v>0.05</v>
      </c>
      <c r="G110" s="63">
        <f>ROUND((($G$120+$G$105+$G$106)/((100-8.65)/100))*F110,2)</f>
        <v>239.59</v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>
      <c r="A111" s="119" t="s">
        <v>119</v>
      </c>
      <c r="B111" s="119"/>
      <c r="C111" s="119"/>
      <c r="D111" s="119"/>
      <c r="E111" s="119"/>
      <c r="F111" s="37">
        <f>SUM(F105:F110)</f>
        <v>0.23249999999999998</v>
      </c>
      <c r="G111" s="64">
        <f>ROUND(SUM(G105:G110),2)</f>
        <v>1050.8699999999999</v>
      </c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>
      <c r="A113" s="121" t="s">
        <v>120</v>
      </c>
      <c r="B113" s="121"/>
      <c r="C113" s="121"/>
      <c r="D113" s="121"/>
      <c r="E113" s="121"/>
      <c r="F113" s="121"/>
      <c r="G113" s="121"/>
      <c r="H113" s="65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>
      <c r="A114" s="119" t="s">
        <v>121</v>
      </c>
      <c r="B114" s="119"/>
      <c r="C114" s="119"/>
      <c r="D114" s="119"/>
      <c r="E114" s="119"/>
      <c r="F114" s="119"/>
      <c r="G114" s="25" t="s">
        <v>29</v>
      </c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>
      <c r="A115" s="24" t="s">
        <v>4</v>
      </c>
      <c r="B115" s="120" t="s">
        <v>26</v>
      </c>
      <c r="C115" s="120"/>
      <c r="D115" s="120"/>
      <c r="E115" s="120"/>
      <c r="F115" s="120"/>
      <c r="G115" s="66">
        <f>G31</f>
        <v>1698.95</v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>
      <c r="A116" s="24" t="s">
        <v>6</v>
      </c>
      <c r="B116" s="120" t="s">
        <v>41</v>
      </c>
      <c r="C116" s="120"/>
      <c r="D116" s="120"/>
      <c r="E116" s="120"/>
      <c r="F116" s="120"/>
      <c r="G116" s="66">
        <f>G64</f>
        <v>1956.29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>
      <c r="A117" s="24" t="s">
        <v>9</v>
      </c>
      <c r="B117" s="120" t="s">
        <v>74</v>
      </c>
      <c r="C117" s="120"/>
      <c r="D117" s="120"/>
      <c r="E117" s="120"/>
      <c r="F117" s="120"/>
      <c r="G117" s="36">
        <f>G73</f>
        <v>120.12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>
      <c r="A118" s="24" t="s">
        <v>12</v>
      </c>
      <c r="B118" s="120" t="s">
        <v>82</v>
      </c>
      <c r="C118" s="120"/>
      <c r="D118" s="120"/>
      <c r="E118" s="120"/>
      <c r="F118" s="120"/>
      <c r="G118" s="36">
        <f>G93</f>
        <v>176.18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>
      <c r="A119" s="24" t="s">
        <v>34</v>
      </c>
      <c r="B119" s="120" t="s">
        <v>100</v>
      </c>
      <c r="C119" s="120"/>
      <c r="D119" s="120"/>
      <c r="E119" s="120"/>
      <c r="F119" s="120"/>
      <c r="G119" s="36">
        <f>G101</f>
        <v>57.68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>
      <c r="A120" s="67"/>
      <c r="B120" s="119" t="s">
        <v>122</v>
      </c>
      <c r="C120" s="119"/>
      <c r="D120" s="119"/>
      <c r="E120" s="119"/>
      <c r="F120" s="119"/>
      <c r="G120" s="68">
        <f>ROUND(SUM(G115:G119),2)</f>
        <v>4009.22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>
      <c r="A121" s="24" t="s">
        <v>36</v>
      </c>
      <c r="B121" s="120" t="s">
        <v>108</v>
      </c>
      <c r="C121" s="120"/>
      <c r="D121" s="120"/>
      <c r="E121" s="120"/>
      <c r="F121" s="120"/>
      <c r="G121" s="36">
        <f>G111</f>
        <v>1050.8699999999999</v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>
      <c r="A122" s="119" t="s">
        <v>123</v>
      </c>
      <c r="B122" s="119"/>
      <c r="C122" s="119"/>
      <c r="D122" s="119"/>
      <c r="E122" s="119"/>
      <c r="F122" s="119"/>
      <c r="G122" s="68">
        <f>ROUND(G120+G121,2)</f>
        <v>5060.09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>
      <c r="A123" s="119" t="s">
        <v>180</v>
      </c>
      <c r="B123" s="119"/>
      <c r="C123" s="119"/>
      <c r="D123" s="119"/>
      <c r="E123" s="119"/>
      <c r="F123" s="119"/>
      <c r="G123" s="68">
        <f>ROUND(G122*E13,2)</f>
        <v>10120.18</v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>
      <c r="A124" s="119" t="s">
        <v>181</v>
      </c>
      <c r="B124" s="119"/>
      <c r="C124" s="119"/>
      <c r="D124" s="119"/>
      <c r="E124" s="119"/>
      <c r="F124" s="119"/>
      <c r="G124" s="68">
        <f>ROUND(G123*12,2)</f>
        <v>121442.16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>
      <c r="A125" s="137" t="s">
        <v>126</v>
      </c>
      <c r="B125" s="137"/>
      <c r="C125" s="137"/>
      <c r="D125" s="137"/>
      <c r="E125" s="137"/>
      <c r="F125" s="137"/>
      <c r="G125" s="137"/>
      <c r="H125" s="18"/>
      <c r="I125" s="18"/>
      <c r="J125" s="30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>
      <c r="A126" s="129" t="s">
        <v>127</v>
      </c>
      <c r="B126" s="129"/>
      <c r="C126" s="129"/>
      <c r="D126" s="129"/>
      <c r="E126" s="129"/>
      <c r="F126" s="129"/>
      <c r="G126" s="129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>
      <c r="A127" s="129" t="s">
        <v>128</v>
      </c>
      <c r="B127" s="129"/>
      <c r="C127" s="129"/>
      <c r="D127" s="129"/>
      <c r="E127" s="129"/>
      <c r="F127" s="129"/>
      <c r="G127" s="129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>
      <c r="A128" s="129" t="s">
        <v>129</v>
      </c>
      <c r="B128" s="129"/>
      <c r="C128" s="129"/>
      <c r="D128" s="129"/>
      <c r="E128" s="129"/>
      <c r="F128" s="129"/>
      <c r="G128" s="129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129" t="s">
        <v>130</v>
      </c>
      <c r="B129" s="129"/>
      <c r="C129" s="129"/>
      <c r="D129" s="129"/>
      <c r="E129" s="129"/>
      <c r="F129" s="129"/>
      <c r="G129" s="129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>
      <c r="A130" s="129" t="s">
        <v>131</v>
      </c>
      <c r="B130" s="129"/>
      <c r="C130" s="129"/>
      <c r="D130" s="129"/>
      <c r="E130" s="129"/>
      <c r="F130" s="129"/>
      <c r="G130" s="129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>
      <c r="A131" s="129" t="s">
        <v>132</v>
      </c>
      <c r="B131" s="129"/>
      <c r="C131" s="129"/>
      <c r="D131" s="129"/>
      <c r="E131" s="129"/>
      <c r="F131" s="129"/>
      <c r="G131" s="129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>
      <c r="A132" s="129" t="s">
        <v>133</v>
      </c>
      <c r="B132" s="129"/>
      <c r="C132" s="129"/>
      <c r="D132" s="129"/>
      <c r="E132" s="129"/>
      <c r="F132" s="129"/>
      <c r="G132" s="129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>
      <c r="A133" s="129" t="s">
        <v>134</v>
      </c>
      <c r="B133" s="129"/>
      <c r="C133" s="129"/>
      <c r="D133" s="129"/>
      <c r="E133" s="129"/>
      <c r="F133" s="129"/>
      <c r="G133" s="129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>
      <c r="A134" s="129" t="s">
        <v>135</v>
      </c>
      <c r="B134" s="129"/>
      <c r="C134" s="129"/>
      <c r="D134" s="129"/>
      <c r="E134" s="129"/>
      <c r="F134" s="129"/>
      <c r="G134" s="129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>
      <c r="A135" s="130" t="s">
        <v>136</v>
      </c>
      <c r="B135" s="130"/>
      <c r="C135" s="130"/>
      <c r="D135" s="130"/>
      <c r="E135" s="130"/>
      <c r="F135" s="130"/>
      <c r="G135" s="130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>
      <c r="A136" s="129" t="s">
        <v>137</v>
      </c>
      <c r="B136" s="129"/>
      <c r="C136" s="129"/>
      <c r="D136" s="129"/>
      <c r="E136" s="129"/>
      <c r="F136" s="129"/>
      <c r="G136" s="129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>
      <c r="A137" s="131" t="s">
        <v>138</v>
      </c>
      <c r="B137" s="131"/>
      <c r="C137" s="131"/>
      <c r="D137" s="131"/>
      <c r="E137" s="131"/>
      <c r="F137" s="131"/>
      <c r="G137" s="131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>
      <c r="A138" s="132" t="s">
        <v>139</v>
      </c>
      <c r="B138" s="132"/>
      <c r="C138" s="132"/>
      <c r="D138" s="132"/>
      <c r="E138" s="132"/>
      <c r="F138" s="132"/>
      <c r="G138" s="132"/>
    </row>
    <row r="139" spans="1:26">
      <c r="A139" s="132" t="s">
        <v>140</v>
      </c>
      <c r="B139" s="132"/>
      <c r="C139" s="132"/>
      <c r="D139" s="132"/>
      <c r="E139" s="132"/>
      <c r="F139" s="132"/>
      <c r="G139" s="132"/>
    </row>
    <row r="140" spans="1:26">
      <c r="A140" s="132" t="s">
        <v>141</v>
      </c>
      <c r="B140" s="132"/>
      <c r="C140" s="132"/>
      <c r="D140" s="132"/>
      <c r="E140" s="132"/>
      <c r="F140" s="132"/>
      <c r="G140" s="132"/>
    </row>
    <row r="141" spans="1:26">
      <c r="A141" s="133" t="s">
        <v>142</v>
      </c>
      <c r="B141" s="133"/>
      <c r="C141" s="133"/>
      <c r="D141" s="133"/>
      <c r="E141" s="133"/>
      <c r="F141" s="133"/>
      <c r="G141" s="133"/>
    </row>
    <row r="142" spans="1:26" ht="12.75" customHeight="1">
      <c r="A142" s="134" t="s">
        <v>143</v>
      </c>
      <c r="B142" s="134"/>
      <c r="C142" s="134"/>
      <c r="D142" s="134"/>
      <c r="E142" s="134"/>
      <c r="F142" s="134"/>
      <c r="G142" s="134"/>
    </row>
    <row r="143" spans="1:26">
      <c r="A143" s="134"/>
      <c r="B143" s="134"/>
      <c r="C143" s="134"/>
      <c r="D143" s="134"/>
      <c r="E143" s="134"/>
      <c r="F143" s="134"/>
      <c r="G143" s="134"/>
    </row>
  </sheetData>
  <mergeCells count="147"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3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B116:F116"/>
    <mergeCell ref="B117:F117"/>
    <mergeCell ref="B118:F118"/>
    <mergeCell ref="B119:F119"/>
    <mergeCell ref="B120:F120"/>
    <mergeCell ref="B121:F121"/>
    <mergeCell ref="A122:F122"/>
    <mergeCell ref="A123:F123"/>
    <mergeCell ref="A124:F124"/>
    <mergeCell ref="B106:E106"/>
    <mergeCell ref="B107:E107"/>
    <mergeCell ref="B108:E108"/>
    <mergeCell ref="B109:E109"/>
    <mergeCell ref="B110:E110"/>
    <mergeCell ref="A111:E111"/>
    <mergeCell ref="A113:G113"/>
    <mergeCell ref="A114:F114"/>
    <mergeCell ref="B115:F115"/>
    <mergeCell ref="B96:F96"/>
    <mergeCell ref="B97:F97"/>
    <mergeCell ref="B98:F98"/>
    <mergeCell ref="B99:F99"/>
    <mergeCell ref="B100:F100"/>
    <mergeCell ref="A101:F101"/>
    <mergeCell ref="A103:G103"/>
    <mergeCell ref="B104:E104"/>
    <mergeCell ref="B105:E105"/>
    <mergeCell ref="B86:E86"/>
    <mergeCell ref="A87:E87"/>
    <mergeCell ref="A88:E88"/>
    <mergeCell ref="A89:G89"/>
    <mergeCell ref="A90:F90"/>
    <mergeCell ref="B91:F91"/>
    <mergeCell ref="B92:F92"/>
    <mergeCell ref="A93:F93"/>
    <mergeCell ref="A95:G95"/>
    <mergeCell ref="B77:E77"/>
    <mergeCell ref="B78:E78"/>
    <mergeCell ref="B79:E79"/>
    <mergeCell ref="B80:E80"/>
    <mergeCell ref="B81:E81"/>
    <mergeCell ref="B82:E82"/>
    <mergeCell ref="A83:E83"/>
    <mergeCell ref="A84:E84"/>
    <mergeCell ref="A85:E85"/>
    <mergeCell ref="A67:E67"/>
    <mergeCell ref="B68:E68"/>
    <mergeCell ref="B69:E69"/>
    <mergeCell ref="B70:E70"/>
    <mergeCell ref="B71:E71"/>
    <mergeCell ref="B72:E72"/>
    <mergeCell ref="A73:E73"/>
    <mergeCell ref="A75:G75"/>
    <mergeCell ref="A76:E76"/>
    <mergeCell ref="B56:E56"/>
    <mergeCell ref="A57:F57"/>
    <mergeCell ref="A59:G59"/>
    <mergeCell ref="A60:F60"/>
    <mergeCell ref="B61:F61"/>
    <mergeCell ref="B62:F62"/>
    <mergeCell ref="B63:F63"/>
    <mergeCell ref="A64:F64"/>
    <mergeCell ref="A66:G66"/>
    <mergeCell ref="B46:E46"/>
    <mergeCell ref="B47:E47"/>
    <mergeCell ref="A48:E48"/>
    <mergeCell ref="A50:E50"/>
    <mergeCell ref="B51:E51"/>
    <mergeCell ref="B52:E52"/>
    <mergeCell ref="B53:E53"/>
    <mergeCell ref="B54:E54"/>
    <mergeCell ref="B55:E55"/>
    <mergeCell ref="A37:E37"/>
    <mergeCell ref="A38:G38"/>
    <mergeCell ref="A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A31:F31"/>
    <mergeCell ref="A32:G32"/>
    <mergeCell ref="A33:G33"/>
    <mergeCell ref="A34:E34"/>
    <mergeCell ref="B35:E35"/>
    <mergeCell ref="B36:E36"/>
    <mergeCell ref="B20:E20"/>
    <mergeCell ref="F20:G20"/>
    <mergeCell ref="A21:G21"/>
    <mergeCell ref="A22:G22"/>
    <mergeCell ref="B23:E23"/>
    <mergeCell ref="B24:E24"/>
    <mergeCell ref="B25:E25"/>
    <mergeCell ref="B26:E26"/>
    <mergeCell ref="B27:E27"/>
    <mergeCell ref="A14:G14"/>
    <mergeCell ref="A15:G15"/>
    <mergeCell ref="B16:E16"/>
    <mergeCell ref="F16:G16"/>
    <mergeCell ref="B17:E17"/>
    <mergeCell ref="F17:G17"/>
    <mergeCell ref="B18:E18"/>
    <mergeCell ref="F18:G18"/>
    <mergeCell ref="B19:E19"/>
    <mergeCell ref="F19:G19"/>
    <mergeCell ref="B9:E9"/>
    <mergeCell ref="F9:G9"/>
    <mergeCell ref="A10:G10"/>
    <mergeCell ref="A11:G11"/>
    <mergeCell ref="A12:B12"/>
    <mergeCell ref="C12:D12"/>
    <mergeCell ref="E12:G12"/>
    <mergeCell ref="A13:B13"/>
    <mergeCell ref="C13:D13"/>
    <mergeCell ref="E13:G13"/>
    <mergeCell ref="C1:G1"/>
    <mergeCell ref="C2:G2"/>
    <mergeCell ref="C3:G3"/>
    <mergeCell ref="A5:G5"/>
    <mergeCell ref="B6:E6"/>
    <mergeCell ref="F6:G6"/>
    <mergeCell ref="B7:E7"/>
    <mergeCell ref="F7:G7"/>
    <mergeCell ref="B8:E8"/>
    <mergeCell ref="F8:G8"/>
  </mergeCells>
  <pageMargins left="0.7" right="0.7" top="0.75" bottom="0.75" header="0.51180555555555496" footer="0.51180555555555496"/>
  <pageSetup paperSize="9" firstPageNumber="0" fitToHeight="3" orientation="portrait" horizontalDpi="300" verticalDpi="300"/>
  <rowBreaks count="1" manualBreakCount="1">
    <brk id="64" max="16383" man="1"/>
  </rowBreaks>
  <colBreaks count="1" manualBreakCount="1">
    <brk id="7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3"/>
  <sheetViews>
    <sheetView showGridLines="0" topLeftCell="A55" zoomScale="130" zoomScaleNormal="130" workbookViewId="0">
      <selection activeCell="F73" sqref="F73"/>
    </sheetView>
  </sheetViews>
  <sheetFormatPr defaultColWidth="13.6640625" defaultRowHeight="12.75"/>
  <cols>
    <col min="1" max="1" width="4" customWidth="1"/>
    <col min="2" max="2" width="28.5" customWidth="1"/>
    <col min="3" max="3" width="12.5" customWidth="1"/>
    <col min="4" max="4" width="11.5" customWidth="1"/>
    <col min="5" max="5" width="19.6640625" customWidth="1"/>
    <col min="7" max="7" width="19.1640625" customWidth="1"/>
    <col min="8" max="9" width="8.6640625" customWidth="1"/>
    <col min="10" max="10" width="15" customWidth="1"/>
    <col min="11" max="26" width="8.6640625" customWidth="1"/>
  </cols>
  <sheetData>
    <row r="1" spans="1:26" ht="13.5" customHeight="1">
      <c r="A1" s="15"/>
      <c r="B1" s="16"/>
      <c r="C1" s="14" t="s">
        <v>0</v>
      </c>
      <c r="D1" s="14"/>
      <c r="E1" s="14"/>
      <c r="F1" s="14"/>
      <c r="G1" s="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3.5" customHeight="1">
      <c r="A2" s="19"/>
      <c r="B2" s="19"/>
      <c r="C2" s="14" t="s">
        <v>1</v>
      </c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3.5" customHeight="1">
      <c r="A3" s="19"/>
      <c r="B3" s="19"/>
      <c r="C3" s="14" t="s">
        <v>2</v>
      </c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3.5" customHeight="1">
      <c r="A4" s="19"/>
      <c r="B4" s="19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>
      <c r="A5" s="13" t="s">
        <v>3</v>
      </c>
      <c r="B5" s="13"/>
      <c r="C5" s="13"/>
      <c r="D5" s="13"/>
      <c r="E5" s="13"/>
      <c r="F5" s="13"/>
      <c r="G5" s="13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>
      <c r="A6" s="20" t="s">
        <v>4</v>
      </c>
      <c r="B6" s="12" t="s">
        <v>5</v>
      </c>
      <c r="C6" s="12"/>
      <c r="D6" s="12"/>
      <c r="E6" s="12"/>
      <c r="F6" s="11"/>
      <c r="G6" s="1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>
      <c r="A7" s="20" t="s">
        <v>6</v>
      </c>
      <c r="B7" s="12" t="s">
        <v>7</v>
      </c>
      <c r="C7" s="12"/>
      <c r="D7" s="12"/>
      <c r="E7" s="12"/>
      <c r="F7" s="10" t="s">
        <v>8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.75" customHeight="1">
      <c r="A8" s="20" t="s">
        <v>9</v>
      </c>
      <c r="B8" s="12" t="s">
        <v>10</v>
      </c>
      <c r="C8" s="12"/>
      <c r="D8" s="12"/>
      <c r="E8" s="12"/>
      <c r="F8" s="9" t="s">
        <v>11</v>
      </c>
      <c r="G8" s="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>
      <c r="A9" s="20" t="s">
        <v>12</v>
      </c>
      <c r="B9" s="12" t="s">
        <v>13</v>
      </c>
      <c r="C9" s="12"/>
      <c r="D9" s="12"/>
      <c r="E9" s="12"/>
      <c r="F9" s="8">
        <v>12</v>
      </c>
      <c r="G9" s="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3.5" customHeight="1">
      <c r="A10" s="7"/>
      <c r="B10" s="7"/>
      <c r="C10" s="7"/>
      <c r="D10" s="7"/>
      <c r="E10" s="7"/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>
      <c r="A11" s="13" t="s">
        <v>14</v>
      </c>
      <c r="B11" s="13"/>
      <c r="C11" s="13"/>
      <c r="D11" s="13"/>
      <c r="E11" s="13"/>
      <c r="F11" s="13"/>
      <c r="G11" s="1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7.75" customHeight="1">
      <c r="A12" s="6" t="s">
        <v>15</v>
      </c>
      <c r="B12" s="6"/>
      <c r="C12" s="6" t="s">
        <v>16</v>
      </c>
      <c r="D12" s="6"/>
      <c r="E12" s="10" t="s">
        <v>17</v>
      </c>
      <c r="F12" s="10"/>
      <c r="G12" s="1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>
      <c r="A13" s="10" t="s">
        <v>182</v>
      </c>
      <c r="B13" s="10"/>
      <c r="C13" s="10" t="s">
        <v>19</v>
      </c>
      <c r="D13" s="10"/>
      <c r="E13" s="8">
        <v>2</v>
      </c>
      <c r="F13" s="8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3.5" customHeight="1">
      <c r="A14" s="7"/>
      <c r="B14" s="7"/>
      <c r="C14" s="7"/>
      <c r="D14" s="7"/>
      <c r="E14" s="7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13" t="s">
        <v>20</v>
      </c>
      <c r="B15" s="13"/>
      <c r="C15" s="13"/>
      <c r="D15" s="13"/>
      <c r="E15" s="13"/>
      <c r="F15" s="13"/>
      <c r="G15" s="13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22">
        <v>1</v>
      </c>
      <c r="B16" s="12" t="s">
        <v>21</v>
      </c>
      <c r="C16" s="12"/>
      <c r="D16" s="12"/>
      <c r="E16" s="12"/>
      <c r="F16" s="10" t="str">
        <f>F19</f>
        <v>Eletricista Auto</v>
      </c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22">
        <v>2</v>
      </c>
      <c r="B17" s="12" t="s">
        <v>22</v>
      </c>
      <c r="C17" s="12"/>
      <c r="D17" s="12"/>
      <c r="E17" s="12"/>
      <c r="F17" s="10" t="s">
        <v>183</v>
      </c>
      <c r="G17" s="10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22">
        <v>3</v>
      </c>
      <c r="B18" s="141" t="s">
        <v>184</v>
      </c>
      <c r="C18" s="141"/>
      <c r="D18" s="141"/>
      <c r="E18" s="141"/>
      <c r="F18" s="3">
        <v>1698.95</v>
      </c>
      <c r="G18" s="3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22">
        <v>4</v>
      </c>
      <c r="B19" s="12" t="s">
        <v>24</v>
      </c>
      <c r="C19" s="12"/>
      <c r="D19" s="12"/>
      <c r="E19" s="12"/>
      <c r="F19" s="10" t="str">
        <f>A13</f>
        <v>Eletricista Auto</v>
      </c>
      <c r="G19" s="1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22">
        <v>5</v>
      </c>
      <c r="B20" s="12" t="s">
        <v>25</v>
      </c>
      <c r="C20" s="12"/>
      <c r="D20" s="12"/>
      <c r="E20" s="12"/>
      <c r="F20" s="135">
        <v>45778</v>
      </c>
      <c r="G20" s="13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3.5" customHeight="1">
      <c r="A21" s="7"/>
      <c r="B21" s="7"/>
      <c r="C21" s="7"/>
      <c r="D21" s="7"/>
      <c r="E21" s="7"/>
      <c r="F21" s="7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3" t="s">
        <v>26</v>
      </c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23">
        <v>1</v>
      </c>
      <c r="B23" s="1" t="s">
        <v>27</v>
      </c>
      <c r="C23" s="1"/>
      <c r="D23" s="1"/>
      <c r="E23" s="1"/>
      <c r="F23" s="24" t="s">
        <v>28</v>
      </c>
      <c r="G23" s="25" t="s">
        <v>29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24" t="s">
        <v>4</v>
      </c>
      <c r="B24" s="12" t="s">
        <v>30</v>
      </c>
      <c r="C24" s="12"/>
      <c r="D24" s="12"/>
      <c r="E24" s="12"/>
      <c r="F24" s="21"/>
      <c r="G24" s="26">
        <f>F18</f>
        <v>1698.95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24" t="s">
        <v>6</v>
      </c>
      <c r="B25" s="12" t="s">
        <v>31</v>
      </c>
      <c r="C25" s="12"/>
      <c r="D25" s="12"/>
      <c r="E25" s="12"/>
      <c r="F25" s="27">
        <v>0</v>
      </c>
      <c r="G25" s="28">
        <f t="shared" ref="G25:G30" si="0">F25*$G$24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24" t="s">
        <v>9</v>
      </c>
      <c r="B26" s="12" t="s">
        <v>32</v>
      </c>
      <c r="C26" s="12"/>
      <c r="D26" s="12"/>
      <c r="E26" s="12"/>
      <c r="F26" s="29">
        <v>0</v>
      </c>
      <c r="G26" s="28">
        <f t="shared" si="0"/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>
      <c r="A27" s="24" t="s">
        <v>12</v>
      </c>
      <c r="B27" s="12" t="s">
        <v>171</v>
      </c>
      <c r="C27" s="12"/>
      <c r="D27" s="12"/>
      <c r="E27" s="12"/>
      <c r="F27" s="29">
        <v>0</v>
      </c>
      <c r="G27" s="28">
        <f t="shared" si="0"/>
        <v>0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24" t="s">
        <v>34</v>
      </c>
      <c r="B28" s="12" t="s">
        <v>35</v>
      </c>
      <c r="C28" s="12"/>
      <c r="D28" s="12"/>
      <c r="E28" s="12"/>
      <c r="F28" s="29">
        <v>0</v>
      </c>
      <c r="G28" s="28">
        <f t="shared" si="0"/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>
      <c r="A29" s="24" t="s">
        <v>36</v>
      </c>
      <c r="B29" s="12" t="s">
        <v>172</v>
      </c>
      <c r="C29" s="12"/>
      <c r="D29" s="12"/>
      <c r="E29" s="12"/>
      <c r="F29" s="29">
        <v>0</v>
      </c>
      <c r="G29" s="28">
        <f t="shared" si="0"/>
        <v>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24" t="s">
        <v>38</v>
      </c>
      <c r="B30" s="12" t="s">
        <v>39</v>
      </c>
      <c r="C30" s="12"/>
      <c r="D30" s="12"/>
      <c r="E30" s="12"/>
      <c r="F30" s="29">
        <v>0</v>
      </c>
      <c r="G30" s="28">
        <f t="shared" si="0"/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" t="s">
        <v>40</v>
      </c>
      <c r="B31" s="1"/>
      <c r="C31" s="1"/>
      <c r="D31" s="1"/>
      <c r="E31" s="1"/>
      <c r="F31" s="1"/>
      <c r="G31" s="76">
        <f>SUM(G24:G30)</f>
        <v>1698.95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3.5" customHeight="1">
      <c r="A32" s="7"/>
      <c r="B32" s="7"/>
      <c r="C32" s="7"/>
      <c r="D32" s="7"/>
      <c r="E32" s="7"/>
      <c r="F32" s="7"/>
      <c r="G32" s="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3" t="s">
        <v>41</v>
      </c>
      <c r="B33" s="13"/>
      <c r="C33" s="13"/>
      <c r="D33" s="13"/>
      <c r="E33" s="13"/>
      <c r="F33" s="13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" t="s">
        <v>42</v>
      </c>
      <c r="B34" s="1"/>
      <c r="C34" s="1"/>
      <c r="D34" s="1"/>
      <c r="E34" s="1"/>
      <c r="F34" s="24" t="s">
        <v>28</v>
      </c>
      <c r="G34" s="25" t="s">
        <v>29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24" t="s">
        <v>4</v>
      </c>
      <c r="B35" s="12" t="s">
        <v>43</v>
      </c>
      <c r="C35" s="12"/>
      <c r="D35" s="12"/>
      <c r="E35" s="12"/>
      <c r="F35" s="27">
        <v>8.3299999999999999E-2</v>
      </c>
      <c r="G35" s="28">
        <f>ROUND(F35*G31,2)</f>
        <v>141.52000000000001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24" t="s">
        <v>6</v>
      </c>
      <c r="B36" s="12" t="s">
        <v>44</v>
      </c>
      <c r="C36" s="12"/>
      <c r="D36" s="12"/>
      <c r="E36" s="12"/>
      <c r="F36" s="27">
        <v>0.1111</v>
      </c>
      <c r="G36" s="28">
        <f>ROUND(F36*G31,2)</f>
        <v>188.75</v>
      </c>
      <c r="H36" s="18"/>
      <c r="I36" s="18"/>
      <c r="J36" s="32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" t="s">
        <v>45</v>
      </c>
      <c r="B37" s="1"/>
      <c r="C37" s="1"/>
      <c r="D37" s="1"/>
      <c r="E37" s="1"/>
      <c r="F37" s="33">
        <f>SUM(F35:F36)</f>
        <v>0.19440000000000002</v>
      </c>
      <c r="G37" s="77">
        <f>ROUND(G35+G36,2)</f>
        <v>330.27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>
      <c r="A38" s="110"/>
      <c r="B38" s="110"/>
      <c r="C38" s="110"/>
      <c r="D38" s="110"/>
      <c r="E38" s="110"/>
      <c r="F38" s="110"/>
      <c r="G38" s="11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43" t="s">
        <v>46</v>
      </c>
      <c r="B39" s="143"/>
      <c r="C39" s="143"/>
      <c r="D39" s="143"/>
      <c r="E39" s="143"/>
      <c r="F39" s="24" t="s">
        <v>28</v>
      </c>
      <c r="G39" s="25" t="s">
        <v>29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24" t="s">
        <v>4</v>
      </c>
      <c r="B40" s="12" t="s">
        <v>47</v>
      </c>
      <c r="C40" s="12"/>
      <c r="D40" s="12"/>
      <c r="E40" s="12"/>
      <c r="F40" s="27">
        <v>0.2</v>
      </c>
      <c r="G40" s="36">
        <f t="shared" ref="G40:G47" si="1">ROUND(($G$31+$G$37)*F40,2)</f>
        <v>405.84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24" t="s">
        <v>6</v>
      </c>
      <c r="B41" s="12" t="s">
        <v>48</v>
      </c>
      <c r="C41" s="12"/>
      <c r="D41" s="12"/>
      <c r="E41" s="12"/>
      <c r="F41" s="27">
        <v>2.5000000000000001E-2</v>
      </c>
      <c r="G41" s="36">
        <f t="shared" si="1"/>
        <v>50.73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24" t="s">
        <v>9</v>
      </c>
      <c r="B42" s="12" t="s">
        <v>49</v>
      </c>
      <c r="C42" s="12"/>
      <c r="D42" s="12"/>
      <c r="E42" s="12"/>
      <c r="F42" s="27">
        <v>0.03</v>
      </c>
      <c r="G42" s="36">
        <f t="shared" si="1"/>
        <v>60.88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24" t="s">
        <v>12</v>
      </c>
      <c r="B43" s="12" t="s">
        <v>50</v>
      </c>
      <c r="C43" s="12"/>
      <c r="D43" s="12"/>
      <c r="E43" s="12"/>
      <c r="F43" s="27">
        <v>1.4999999999999999E-2</v>
      </c>
      <c r="G43" s="36">
        <f t="shared" si="1"/>
        <v>30.44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24" t="s">
        <v>34</v>
      </c>
      <c r="B44" s="12" t="s">
        <v>51</v>
      </c>
      <c r="C44" s="12"/>
      <c r="D44" s="12"/>
      <c r="E44" s="12"/>
      <c r="F44" s="27">
        <v>0.01</v>
      </c>
      <c r="G44" s="36">
        <f t="shared" si="1"/>
        <v>20.29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24" t="s">
        <v>36</v>
      </c>
      <c r="B45" s="12" t="s">
        <v>52</v>
      </c>
      <c r="C45" s="12"/>
      <c r="D45" s="12"/>
      <c r="E45" s="12"/>
      <c r="F45" s="27">
        <v>6.0000000000000001E-3</v>
      </c>
      <c r="G45" s="36">
        <f t="shared" si="1"/>
        <v>12.18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24" t="s">
        <v>38</v>
      </c>
      <c r="B46" s="12" t="s">
        <v>53</v>
      </c>
      <c r="C46" s="12"/>
      <c r="D46" s="12"/>
      <c r="E46" s="12"/>
      <c r="F46" s="27">
        <v>2E-3</v>
      </c>
      <c r="G46" s="36">
        <f t="shared" si="1"/>
        <v>4.0599999999999996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24" t="s">
        <v>54</v>
      </c>
      <c r="B47" s="12" t="s">
        <v>55</v>
      </c>
      <c r="C47" s="12"/>
      <c r="D47" s="12"/>
      <c r="E47" s="12"/>
      <c r="F47" s="27">
        <v>0.08</v>
      </c>
      <c r="G47" s="36">
        <f t="shared" si="1"/>
        <v>162.34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" t="s">
        <v>56</v>
      </c>
      <c r="B48" s="1"/>
      <c r="C48" s="1"/>
      <c r="D48" s="1"/>
      <c r="E48" s="1"/>
      <c r="F48" s="37">
        <v>0.36799999999999999</v>
      </c>
      <c r="G48" s="79">
        <f>ROUND(SUM(G40:G47),2)</f>
        <v>746.76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44" t="s">
        <v>57</v>
      </c>
      <c r="B50" s="144"/>
      <c r="C50" s="144"/>
      <c r="D50" s="144"/>
      <c r="E50" s="144"/>
      <c r="F50" s="80"/>
      <c r="G50" s="48" t="s">
        <v>29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41" t="s">
        <v>4</v>
      </c>
      <c r="B51" s="113" t="s">
        <v>58</v>
      </c>
      <c r="C51" s="113"/>
      <c r="D51" s="113"/>
      <c r="E51" s="113"/>
      <c r="F51" s="42" t="s">
        <v>59</v>
      </c>
      <c r="G51" s="43">
        <f>ROUND((22*7.3*2)-(G24*0.06),2)</f>
        <v>219.26</v>
      </c>
      <c r="H51" s="18"/>
      <c r="I51" s="18"/>
      <c r="J51" s="32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>
      <c r="A52" s="41" t="s">
        <v>6</v>
      </c>
      <c r="B52" s="114" t="s">
        <v>185</v>
      </c>
      <c r="C52" s="114"/>
      <c r="D52" s="114"/>
      <c r="E52" s="114"/>
      <c r="F52" s="45" t="s">
        <v>59</v>
      </c>
      <c r="G52" s="46">
        <f>ROUND(22*30,2)</f>
        <v>660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41" t="s">
        <v>9</v>
      </c>
      <c r="B53" s="113" t="s">
        <v>61</v>
      </c>
      <c r="C53" s="113"/>
      <c r="D53" s="113"/>
      <c r="E53" s="113"/>
      <c r="F53" s="42" t="s">
        <v>59</v>
      </c>
      <c r="G53" s="43">
        <v>0</v>
      </c>
      <c r="H53" s="18"/>
      <c r="I53" s="18"/>
      <c r="J53" s="32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>
      <c r="A54" s="41" t="s">
        <v>12</v>
      </c>
      <c r="B54" s="113" t="s">
        <v>62</v>
      </c>
      <c r="C54" s="113"/>
      <c r="D54" s="113"/>
      <c r="E54" s="113"/>
      <c r="F54" s="42" t="s">
        <v>59</v>
      </c>
      <c r="G54" s="43">
        <v>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>
      <c r="A55" s="41" t="s">
        <v>34</v>
      </c>
      <c r="B55" s="113" t="s">
        <v>63</v>
      </c>
      <c r="C55" s="113"/>
      <c r="D55" s="113"/>
      <c r="E55" s="113"/>
      <c r="F55" s="42" t="s">
        <v>59</v>
      </c>
      <c r="G55" s="43">
        <v>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>
      <c r="A56" s="41" t="s">
        <v>36</v>
      </c>
      <c r="B56" s="113" t="s">
        <v>39</v>
      </c>
      <c r="C56" s="113"/>
      <c r="D56" s="113"/>
      <c r="E56" s="113"/>
      <c r="F56" s="42" t="s">
        <v>59</v>
      </c>
      <c r="G56" s="43"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>
      <c r="A57" s="115" t="s">
        <v>64</v>
      </c>
      <c r="B57" s="115"/>
      <c r="C57" s="115"/>
      <c r="D57" s="115"/>
      <c r="E57" s="115"/>
      <c r="F57" s="115"/>
      <c r="G57" s="81">
        <f>SUM(G51:G56)</f>
        <v>879.26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>
      <c r="A59" s="144" t="s">
        <v>65</v>
      </c>
      <c r="B59" s="144"/>
      <c r="C59" s="144"/>
      <c r="D59" s="144"/>
      <c r="E59" s="144"/>
      <c r="F59" s="144"/>
      <c r="G59" s="144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>
      <c r="A60" s="116" t="s">
        <v>66</v>
      </c>
      <c r="B60" s="116"/>
      <c r="C60" s="116"/>
      <c r="D60" s="116"/>
      <c r="E60" s="116"/>
      <c r="F60" s="116"/>
      <c r="G60" s="48" t="s">
        <v>29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>
      <c r="A61" s="48" t="s">
        <v>67</v>
      </c>
      <c r="B61" s="113" t="s">
        <v>68</v>
      </c>
      <c r="C61" s="113"/>
      <c r="D61" s="113"/>
      <c r="E61" s="113"/>
      <c r="F61" s="113"/>
      <c r="G61" s="49">
        <f>G37</f>
        <v>330.27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>
      <c r="A62" s="48" t="s">
        <v>69</v>
      </c>
      <c r="B62" s="113" t="s">
        <v>70</v>
      </c>
      <c r="C62" s="113"/>
      <c r="D62" s="113"/>
      <c r="E62" s="113"/>
      <c r="F62" s="113"/>
      <c r="G62" s="49">
        <f>G48</f>
        <v>746.76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>
      <c r="A63" s="48" t="s">
        <v>71</v>
      </c>
      <c r="B63" s="113" t="s">
        <v>72</v>
      </c>
      <c r="C63" s="113"/>
      <c r="D63" s="113"/>
      <c r="E63" s="113"/>
      <c r="F63" s="113"/>
      <c r="G63" s="49">
        <f>G57</f>
        <v>879.26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>
      <c r="A64" s="115" t="s">
        <v>73</v>
      </c>
      <c r="B64" s="115"/>
      <c r="C64" s="115"/>
      <c r="D64" s="115"/>
      <c r="E64" s="115"/>
      <c r="F64" s="115"/>
      <c r="G64" s="50">
        <f>ROUND(SUM(G61:G63),2)</f>
        <v>1956.29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>
      <c r="A66" s="144" t="s">
        <v>74</v>
      </c>
      <c r="B66" s="144"/>
      <c r="C66" s="144"/>
      <c r="D66" s="144"/>
      <c r="E66" s="144"/>
      <c r="F66" s="144"/>
      <c r="G66" s="144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>
      <c r="A67" s="117" t="s">
        <v>75</v>
      </c>
      <c r="B67" s="117"/>
      <c r="C67" s="117"/>
      <c r="D67" s="117"/>
      <c r="E67" s="117"/>
      <c r="F67" s="41" t="s">
        <v>28</v>
      </c>
      <c r="G67" s="48" t="s">
        <v>29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>
      <c r="A68" s="41" t="s">
        <v>4</v>
      </c>
      <c r="B68" s="113" t="s">
        <v>76</v>
      </c>
      <c r="C68" s="113"/>
      <c r="D68" s="113"/>
      <c r="E68" s="113"/>
      <c r="F68" s="51">
        <v>4.1999999999999997E-3</v>
      </c>
      <c r="G68" s="52">
        <f>ROUND(($G$31)*F68,2)</f>
        <v>7.14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>
      <c r="A69" s="41" t="s">
        <v>6</v>
      </c>
      <c r="B69" s="113" t="s">
        <v>77</v>
      </c>
      <c r="C69" s="113"/>
      <c r="D69" s="113"/>
      <c r="E69" s="113"/>
      <c r="F69" s="51">
        <v>2.9999999999999997E-4</v>
      </c>
      <c r="G69" s="52">
        <f>ROUND(($G$31)*F69,2)</f>
        <v>0.51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>
      <c r="A70" s="41" t="s">
        <v>9</v>
      </c>
      <c r="B70" s="113" t="s">
        <v>78</v>
      </c>
      <c r="C70" s="113"/>
      <c r="D70" s="113"/>
      <c r="E70" s="113"/>
      <c r="F70" s="51">
        <v>1.9400000000000001E-2</v>
      </c>
      <c r="G70" s="52">
        <f>ROUND(($G$31)*F70,2)</f>
        <v>32.96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>
      <c r="A71" s="53" t="s">
        <v>12</v>
      </c>
      <c r="B71" s="113" t="s">
        <v>79</v>
      </c>
      <c r="C71" s="113"/>
      <c r="D71" s="113"/>
      <c r="E71" s="113"/>
      <c r="F71" s="54">
        <v>6.7999999999999996E-3</v>
      </c>
      <c r="G71" s="52">
        <f>ROUND(($G$31)*F71,2)</f>
        <v>11.55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3.85" customHeight="1">
      <c r="A72" s="41" t="s">
        <v>34</v>
      </c>
      <c r="B72" s="113" t="s">
        <v>80</v>
      </c>
      <c r="C72" s="113"/>
      <c r="D72" s="113"/>
      <c r="E72" s="113"/>
      <c r="F72" s="51">
        <v>0.04</v>
      </c>
      <c r="G72" s="52">
        <f>ROUND(($G$31)*F72,2)</f>
        <v>67.959999999999994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>
      <c r="A73" s="117" t="s">
        <v>81</v>
      </c>
      <c r="B73" s="117"/>
      <c r="C73" s="117"/>
      <c r="D73" s="117"/>
      <c r="E73" s="117"/>
      <c r="F73" s="55">
        <f>SUM(F68:F72)</f>
        <v>7.0699999999999999E-2</v>
      </c>
      <c r="G73" s="47">
        <f>ROUND(SUM(G68:G72),2)</f>
        <v>120.12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>
      <c r="A75" s="118" t="s">
        <v>82</v>
      </c>
      <c r="B75" s="118"/>
      <c r="C75" s="118"/>
      <c r="D75" s="118"/>
      <c r="E75" s="118"/>
      <c r="F75" s="118"/>
      <c r="G75" s="1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>
      <c r="A76" s="119" t="s">
        <v>83</v>
      </c>
      <c r="B76" s="119"/>
      <c r="C76" s="119"/>
      <c r="D76" s="119"/>
      <c r="E76" s="119"/>
      <c r="F76" s="24" t="s">
        <v>28</v>
      </c>
      <c r="G76" s="25" t="s">
        <v>29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24" t="s">
        <v>4</v>
      </c>
      <c r="B77" s="120" t="s">
        <v>174</v>
      </c>
      <c r="C77" s="120"/>
      <c r="D77" s="120"/>
      <c r="E77" s="120"/>
      <c r="F77" s="27">
        <v>8.3299999999999999E-2</v>
      </c>
      <c r="G77" s="36">
        <f>ROUND(F77*G31,2)</f>
        <v>141.52000000000001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>
      <c r="A78" s="24" t="s">
        <v>6</v>
      </c>
      <c r="B78" s="120" t="s">
        <v>85</v>
      </c>
      <c r="C78" s="120"/>
      <c r="D78" s="120"/>
      <c r="E78" s="120"/>
      <c r="F78" s="27">
        <v>1.6299999999999999E-2</v>
      </c>
      <c r="G78" s="36">
        <f>ROUND(F78*G31,2)</f>
        <v>27.69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>
      <c r="A79" s="24" t="s">
        <v>9</v>
      </c>
      <c r="B79" s="120" t="s">
        <v>86</v>
      </c>
      <c r="C79" s="120"/>
      <c r="D79" s="120"/>
      <c r="E79" s="120"/>
      <c r="F79" s="27">
        <v>2.0000000000000001E-4</v>
      </c>
      <c r="G79" s="36">
        <f>ROUND(F79*G31,2)</f>
        <v>0.34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>
      <c r="A80" s="24" t="s">
        <v>12</v>
      </c>
      <c r="B80" s="120" t="s">
        <v>87</v>
      </c>
      <c r="C80" s="120"/>
      <c r="D80" s="120"/>
      <c r="E80" s="120"/>
      <c r="F80" s="27">
        <v>3.3E-3</v>
      </c>
      <c r="G80" s="36">
        <f>ROUND(F80*G31,2)</f>
        <v>5.61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24" t="s">
        <v>34</v>
      </c>
      <c r="B81" s="120" t="s">
        <v>88</v>
      </c>
      <c r="C81" s="120"/>
      <c r="D81" s="120"/>
      <c r="E81" s="120"/>
      <c r="F81" s="27">
        <v>5.9999999999999995E-4</v>
      </c>
      <c r="G81" s="36">
        <f>ROUND(F81*G31,2)</f>
        <v>1.02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>
      <c r="A82" s="24" t="s">
        <v>36</v>
      </c>
      <c r="B82" s="120" t="s">
        <v>89</v>
      </c>
      <c r="C82" s="120"/>
      <c r="D82" s="120"/>
      <c r="E82" s="120"/>
      <c r="F82" s="27">
        <v>0</v>
      </c>
      <c r="G82" s="36">
        <f>F82*G32</f>
        <v>0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>
      <c r="A83" s="119" t="s">
        <v>90</v>
      </c>
      <c r="B83" s="119"/>
      <c r="C83" s="119"/>
      <c r="D83" s="119"/>
      <c r="E83" s="119"/>
      <c r="F83" s="37">
        <f>SUM(F77:F82)</f>
        <v>0.1037</v>
      </c>
      <c r="G83" s="79">
        <f>ROUND(SUM(G77:G82),2)</f>
        <v>176.18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>
      <c r="A84" s="150"/>
      <c r="B84" s="150"/>
      <c r="C84" s="150"/>
      <c r="D84" s="150"/>
      <c r="E84" s="15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>
      <c r="A85" s="119" t="s">
        <v>91</v>
      </c>
      <c r="B85" s="119"/>
      <c r="C85" s="119"/>
      <c r="D85" s="119"/>
      <c r="E85" s="119"/>
      <c r="F85" s="24" t="s">
        <v>28</v>
      </c>
      <c r="G85" s="25" t="s">
        <v>29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24" t="s">
        <v>4</v>
      </c>
      <c r="B86" s="120" t="s">
        <v>92</v>
      </c>
      <c r="C86" s="120"/>
      <c r="D86" s="120"/>
      <c r="E86" s="120"/>
      <c r="F86" s="27">
        <v>0</v>
      </c>
      <c r="G86" s="36">
        <v>0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119" t="s">
        <v>93</v>
      </c>
      <c r="B87" s="119"/>
      <c r="C87" s="119"/>
      <c r="D87" s="119"/>
      <c r="E87" s="119"/>
      <c r="F87" s="37">
        <v>0</v>
      </c>
      <c r="G87" s="79">
        <v>0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>
      <c r="A88" s="110"/>
      <c r="B88" s="110"/>
      <c r="C88" s="110"/>
      <c r="D88" s="110"/>
      <c r="E88" s="11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>
      <c r="A89" s="121" t="s">
        <v>94</v>
      </c>
      <c r="B89" s="121"/>
      <c r="C89" s="121"/>
      <c r="D89" s="121"/>
      <c r="E89" s="121"/>
      <c r="F89" s="121"/>
      <c r="G89" s="12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>
      <c r="A90" s="119" t="s">
        <v>95</v>
      </c>
      <c r="B90" s="119"/>
      <c r="C90" s="119"/>
      <c r="D90" s="119"/>
      <c r="E90" s="119"/>
      <c r="F90" s="119"/>
      <c r="G90" s="25" t="s">
        <v>29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>
      <c r="A91" s="25" t="s">
        <v>96</v>
      </c>
      <c r="B91" s="120" t="s">
        <v>85</v>
      </c>
      <c r="C91" s="120"/>
      <c r="D91" s="120"/>
      <c r="E91" s="120"/>
      <c r="F91" s="120"/>
      <c r="G91" s="56">
        <f>G83</f>
        <v>176.18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>
      <c r="A92" s="25" t="s">
        <v>97</v>
      </c>
      <c r="B92" s="120" t="s">
        <v>98</v>
      </c>
      <c r="C92" s="120"/>
      <c r="D92" s="120"/>
      <c r="E92" s="120"/>
      <c r="F92" s="120"/>
      <c r="G92" s="56">
        <f>G87</f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119" t="s">
        <v>99</v>
      </c>
      <c r="B93" s="119"/>
      <c r="C93" s="119"/>
      <c r="D93" s="119"/>
      <c r="E93" s="119"/>
      <c r="F93" s="119"/>
      <c r="G93" s="79">
        <f>SUM(G91:G92)</f>
        <v>176.18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>
      <c r="A95" s="112" t="s">
        <v>100</v>
      </c>
      <c r="B95" s="112"/>
      <c r="C95" s="112"/>
      <c r="D95" s="112"/>
      <c r="E95" s="112"/>
      <c r="F95" s="112"/>
      <c r="G95" s="112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>
      <c r="A96" s="57">
        <v>5</v>
      </c>
      <c r="B96" s="146" t="s">
        <v>101</v>
      </c>
      <c r="C96" s="146"/>
      <c r="D96" s="146"/>
      <c r="E96" s="146"/>
      <c r="F96" s="146"/>
      <c r="G96" s="58" t="s">
        <v>29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.75" customHeight="1">
      <c r="A97" s="24" t="s">
        <v>4</v>
      </c>
      <c r="B97" s="123" t="s">
        <v>176</v>
      </c>
      <c r="C97" s="123"/>
      <c r="D97" s="123"/>
      <c r="E97" s="123"/>
      <c r="F97" s="123"/>
      <c r="G97" s="56">
        <f>ROUND((105*2)/12,2)</f>
        <v>17.5</v>
      </c>
      <c r="H97" s="18"/>
      <c r="I97" s="18"/>
      <c r="J97" s="89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.75" customHeight="1">
      <c r="A98" s="24" t="s">
        <v>6</v>
      </c>
      <c r="B98" s="147" t="s">
        <v>177</v>
      </c>
      <c r="C98" s="147"/>
      <c r="D98" s="147"/>
      <c r="E98" s="147"/>
      <c r="F98" s="147"/>
      <c r="G98" s="56">
        <f>ROUND((60.9*2)/12,2)</f>
        <v>10.15</v>
      </c>
      <c r="H98" s="18"/>
      <c r="I98" s="18"/>
      <c r="J98" s="89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.75" customHeight="1">
      <c r="A99" s="24" t="s">
        <v>9</v>
      </c>
      <c r="B99" s="148" t="s">
        <v>106</v>
      </c>
      <c r="C99" s="148"/>
      <c r="D99" s="148"/>
      <c r="E99" s="148"/>
      <c r="F99" s="148"/>
      <c r="G99" s="56">
        <f>ROUND((15.83*2)/12,2)</f>
        <v>2.64</v>
      </c>
      <c r="H99" s="18"/>
      <c r="I99" s="18"/>
      <c r="J99" s="89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>
      <c r="A100" s="24" t="s">
        <v>12</v>
      </c>
      <c r="B100" s="147" t="s">
        <v>178</v>
      </c>
      <c r="C100" s="147"/>
      <c r="D100" s="147"/>
      <c r="E100" s="147"/>
      <c r="F100" s="147"/>
      <c r="G100" s="56">
        <f>ROUND((164.33*2)/12,2)</f>
        <v>27.39</v>
      </c>
      <c r="H100" s="18"/>
      <c r="I100" s="18"/>
      <c r="J100" s="89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.75" customHeight="1">
      <c r="A101" s="151" t="s">
        <v>179</v>
      </c>
      <c r="B101" s="151"/>
      <c r="C101" s="151"/>
      <c r="D101" s="151"/>
      <c r="E101" s="151"/>
      <c r="F101" s="151"/>
      <c r="G101" s="79">
        <f>ROUND(SUM(G97:G100),2)</f>
        <v>57.68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>
      <c r="A103" s="118" t="s">
        <v>108</v>
      </c>
      <c r="B103" s="118"/>
      <c r="C103" s="118"/>
      <c r="D103" s="118"/>
      <c r="E103" s="118"/>
      <c r="F103" s="118"/>
      <c r="G103" s="118"/>
      <c r="H103" s="62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>
      <c r="A104" s="23">
        <v>6</v>
      </c>
      <c r="B104" s="126" t="s">
        <v>109</v>
      </c>
      <c r="C104" s="126"/>
      <c r="D104" s="126"/>
      <c r="E104" s="126"/>
      <c r="F104" s="24" t="s">
        <v>28</v>
      </c>
      <c r="G104" s="25" t="s">
        <v>29</v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>
      <c r="A105" s="24" t="s">
        <v>4</v>
      </c>
      <c r="B105" s="127" t="s">
        <v>110</v>
      </c>
      <c r="C105" s="127"/>
      <c r="D105" s="127"/>
      <c r="E105" s="127"/>
      <c r="F105" s="27">
        <v>0.03</v>
      </c>
      <c r="G105" s="36">
        <f>ROUND(G120*F105,2)</f>
        <v>120.28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>
      <c r="A106" s="24" t="s">
        <v>6</v>
      </c>
      <c r="B106" s="127" t="s">
        <v>111</v>
      </c>
      <c r="C106" s="127"/>
      <c r="D106" s="127"/>
      <c r="E106" s="127"/>
      <c r="F106" s="27">
        <v>0.06</v>
      </c>
      <c r="G106" s="36">
        <f>ROUND((G120+G105)*F106,2)</f>
        <v>247.77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>
      <c r="A107" s="24" t="s">
        <v>9</v>
      </c>
      <c r="B107" s="127" t="s">
        <v>112</v>
      </c>
      <c r="C107" s="127"/>
      <c r="D107" s="127"/>
      <c r="E107" s="127"/>
      <c r="F107" s="27"/>
      <c r="G107" s="36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>
      <c r="A108" s="24" t="s">
        <v>113</v>
      </c>
      <c r="B108" s="127" t="s">
        <v>114</v>
      </c>
      <c r="C108" s="127"/>
      <c r="D108" s="127"/>
      <c r="E108" s="127"/>
      <c r="F108" s="27">
        <v>1.6500000000000001E-2</v>
      </c>
      <c r="G108" s="63">
        <f>ROUND((($G$120+$G$105+$G$106)/((100-8.65)/100))*F108,2)</f>
        <v>79.06</v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>
      <c r="A109" s="24" t="s">
        <v>115</v>
      </c>
      <c r="B109" s="127" t="s">
        <v>116</v>
      </c>
      <c r="C109" s="127"/>
      <c r="D109" s="127"/>
      <c r="E109" s="127"/>
      <c r="F109" s="27">
        <v>7.5999999999999998E-2</v>
      </c>
      <c r="G109" s="63">
        <f>ROUND((($G$120+$G$105+$G$106)/((100-8.65)/100))*F109,2)</f>
        <v>364.17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>
      <c r="A110" s="24" t="s">
        <v>117</v>
      </c>
      <c r="B110" s="127" t="s">
        <v>118</v>
      </c>
      <c r="C110" s="127"/>
      <c r="D110" s="127"/>
      <c r="E110" s="127"/>
      <c r="F110" s="27">
        <v>0.05</v>
      </c>
      <c r="G110" s="63">
        <f>ROUND((($G$120+$G$105+$G$106)/((100-8.65)/100))*F110,2)</f>
        <v>239.59</v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>
      <c r="A111" s="119" t="s">
        <v>119</v>
      </c>
      <c r="B111" s="119"/>
      <c r="C111" s="119"/>
      <c r="D111" s="119"/>
      <c r="E111" s="119"/>
      <c r="F111" s="90">
        <f>SUM(F105:F110)</f>
        <v>0.23249999999999998</v>
      </c>
      <c r="G111" s="64">
        <f>ROUND(SUM(G105:G110),2)</f>
        <v>1050.8699999999999</v>
      </c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>
      <c r="A113" s="121" t="s">
        <v>120</v>
      </c>
      <c r="B113" s="121"/>
      <c r="C113" s="121"/>
      <c r="D113" s="121"/>
      <c r="E113" s="121"/>
      <c r="F113" s="121"/>
      <c r="G113" s="121"/>
      <c r="H113" s="65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>
      <c r="A114" s="119" t="s">
        <v>121</v>
      </c>
      <c r="B114" s="119"/>
      <c r="C114" s="119"/>
      <c r="D114" s="119"/>
      <c r="E114" s="119"/>
      <c r="F114" s="119"/>
      <c r="G114" s="25" t="s">
        <v>29</v>
      </c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>
      <c r="A115" s="24" t="s">
        <v>4</v>
      </c>
      <c r="B115" s="120" t="s">
        <v>26</v>
      </c>
      <c r="C115" s="120"/>
      <c r="D115" s="120"/>
      <c r="E115" s="120"/>
      <c r="F115" s="120"/>
      <c r="G115" s="66">
        <f>G31</f>
        <v>1698.95</v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>
      <c r="A116" s="24" t="s">
        <v>6</v>
      </c>
      <c r="B116" s="120" t="s">
        <v>41</v>
      </c>
      <c r="C116" s="120"/>
      <c r="D116" s="120"/>
      <c r="E116" s="120"/>
      <c r="F116" s="120"/>
      <c r="G116" s="66">
        <f>G64</f>
        <v>1956.29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>
      <c r="A117" s="24" t="s">
        <v>9</v>
      </c>
      <c r="B117" s="120" t="s">
        <v>74</v>
      </c>
      <c r="C117" s="120"/>
      <c r="D117" s="120"/>
      <c r="E117" s="120"/>
      <c r="F117" s="120"/>
      <c r="G117" s="36">
        <f>G73</f>
        <v>120.12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>
      <c r="A118" s="24" t="s">
        <v>12</v>
      </c>
      <c r="B118" s="120" t="s">
        <v>82</v>
      </c>
      <c r="C118" s="120"/>
      <c r="D118" s="120"/>
      <c r="E118" s="120"/>
      <c r="F118" s="120"/>
      <c r="G118" s="36">
        <f>G93</f>
        <v>176.18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>
      <c r="A119" s="24" t="s">
        <v>34</v>
      </c>
      <c r="B119" s="120" t="s">
        <v>100</v>
      </c>
      <c r="C119" s="120"/>
      <c r="D119" s="120"/>
      <c r="E119" s="120"/>
      <c r="F119" s="120"/>
      <c r="G119" s="36">
        <f>G101</f>
        <v>57.68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>
      <c r="A120" s="67"/>
      <c r="B120" s="119" t="s">
        <v>122</v>
      </c>
      <c r="C120" s="119"/>
      <c r="D120" s="119"/>
      <c r="E120" s="119"/>
      <c r="F120" s="119"/>
      <c r="G120" s="68">
        <f>ROUND(SUM(G115:G119),2)</f>
        <v>4009.22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>
      <c r="A121" s="24" t="s">
        <v>36</v>
      </c>
      <c r="B121" s="120" t="s">
        <v>108</v>
      </c>
      <c r="C121" s="120"/>
      <c r="D121" s="120"/>
      <c r="E121" s="120"/>
      <c r="F121" s="120"/>
      <c r="G121" s="36">
        <f>G111</f>
        <v>1050.8699999999999</v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>
      <c r="A122" s="119" t="s">
        <v>123</v>
      </c>
      <c r="B122" s="119"/>
      <c r="C122" s="119"/>
      <c r="D122" s="119"/>
      <c r="E122" s="119"/>
      <c r="F122" s="119"/>
      <c r="G122" s="68">
        <f>ROUND(G120+G121,2)</f>
        <v>5060.09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>
      <c r="A123" s="119" t="s">
        <v>180</v>
      </c>
      <c r="B123" s="119"/>
      <c r="C123" s="119"/>
      <c r="D123" s="119"/>
      <c r="E123" s="119"/>
      <c r="F123" s="119"/>
      <c r="G123" s="68">
        <f>ROUND(G122*E13,2)</f>
        <v>10120.18</v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>
      <c r="A124" s="119" t="s">
        <v>181</v>
      </c>
      <c r="B124" s="119"/>
      <c r="C124" s="119"/>
      <c r="D124" s="119"/>
      <c r="E124" s="119"/>
      <c r="F124" s="119"/>
      <c r="G124" s="68">
        <f>ROUND(G123*12,2)</f>
        <v>121442.16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>
      <c r="A125" s="137" t="s">
        <v>126</v>
      </c>
      <c r="B125" s="137"/>
      <c r="C125" s="137"/>
      <c r="D125" s="137"/>
      <c r="E125" s="137"/>
      <c r="F125" s="137"/>
      <c r="G125" s="137"/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>
      <c r="A126" s="129" t="s">
        <v>127</v>
      </c>
      <c r="B126" s="129"/>
      <c r="C126" s="129"/>
      <c r="D126" s="129"/>
      <c r="E126" s="129"/>
      <c r="F126" s="129"/>
      <c r="G126" s="129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>
      <c r="A127" s="129" t="s">
        <v>128</v>
      </c>
      <c r="B127" s="129"/>
      <c r="C127" s="129"/>
      <c r="D127" s="129"/>
      <c r="E127" s="129"/>
      <c r="F127" s="129"/>
      <c r="G127" s="129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>
      <c r="A128" s="129" t="s">
        <v>129</v>
      </c>
      <c r="B128" s="129"/>
      <c r="C128" s="129"/>
      <c r="D128" s="129"/>
      <c r="E128" s="129"/>
      <c r="F128" s="129"/>
      <c r="G128" s="129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129" t="s">
        <v>130</v>
      </c>
      <c r="B129" s="129"/>
      <c r="C129" s="129"/>
      <c r="D129" s="129"/>
      <c r="E129" s="129"/>
      <c r="F129" s="129"/>
      <c r="G129" s="129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>
      <c r="A130" s="129" t="s">
        <v>131</v>
      </c>
      <c r="B130" s="129"/>
      <c r="C130" s="129"/>
      <c r="D130" s="129"/>
      <c r="E130" s="129"/>
      <c r="F130" s="129"/>
      <c r="G130" s="129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>
      <c r="A131" s="129" t="s">
        <v>132</v>
      </c>
      <c r="B131" s="129"/>
      <c r="C131" s="129"/>
      <c r="D131" s="129"/>
      <c r="E131" s="129"/>
      <c r="F131" s="129"/>
      <c r="G131" s="129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>
      <c r="A132" s="129" t="s">
        <v>133</v>
      </c>
      <c r="B132" s="129"/>
      <c r="C132" s="129"/>
      <c r="D132" s="129"/>
      <c r="E132" s="129"/>
      <c r="F132" s="129"/>
      <c r="G132" s="129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>
      <c r="A133" s="129" t="s">
        <v>134</v>
      </c>
      <c r="B133" s="129"/>
      <c r="C133" s="129"/>
      <c r="D133" s="129"/>
      <c r="E133" s="129"/>
      <c r="F133" s="129"/>
      <c r="G133" s="129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>
      <c r="A134" s="129" t="s">
        <v>135</v>
      </c>
      <c r="B134" s="129"/>
      <c r="C134" s="129"/>
      <c r="D134" s="129"/>
      <c r="E134" s="129"/>
      <c r="F134" s="129"/>
      <c r="G134" s="129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>
      <c r="A135" s="130" t="s">
        <v>136</v>
      </c>
      <c r="B135" s="130"/>
      <c r="C135" s="130"/>
      <c r="D135" s="130"/>
      <c r="E135" s="130"/>
      <c r="F135" s="130"/>
      <c r="G135" s="130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>
      <c r="A136" s="152" t="s">
        <v>137</v>
      </c>
      <c r="B136" s="152"/>
      <c r="C136" s="152"/>
      <c r="D136" s="152"/>
      <c r="E136" s="152"/>
      <c r="F136" s="152"/>
      <c r="G136" s="152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>
      <c r="A137" s="131" t="s">
        <v>138</v>
      </c>
      <c r="B137" s="131"/>
      <c r="C137" s="131"/>
      <c r="D137" s="131"/>
      <c r="E137" s="131"/>
      <c r="F137" s="131"/>
      <c r="G137" s="131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>
      <c r="A138" s="132" t="s">
        <v>139</v>
      </c>
      <c r="B138" s="132"/>
      <c r="C138" s="132"/>
      <c r="D138" s="132"/>
      <c r="E138" s="132"/>
      <c r="F138" s="132"/>
      <c r="G138" s="132"/>
    </row>
    <row r="139" spans="1:26">
      <c r="A139" s="132" t="s">
        <v>140</v>
      </c>
      <c r="B139" s="132"/>
      <c r="C139" s="132"/>
      <c r="D139" s="132"/>
      <c r="E139" s="132"/>
      <c r="F139" s="132"/>
      <c r="G139" s="132"/>
    </row>
    <row r="140" spans="1:26">
      <c r="A140" s="132" t="s">
        <v>141</v>
      </c>
      <c r="B140" s="132"/>
      <c r="C140" s="132"/>
      <c r="D140" s="132"/>
      <c r="E140" s="132"/>
      <c r="F140" s="132"/>
      <c r="G140" s="132"/>
    </row>
    <row r="141" spans="1:26">
      <c r="A141" s="133" t="s">
        <v>142</v>
      </c>
      <c r="B141" s="133"/>
      <c r="C141" s="133"/>
      <c r="D141" s="133"/>
      <c r="E141" s="133"/>
      <c r="F141" s="133"/>
      <c r="G141" s="133"/>
    </row>
    <row r="142" spans="1:26" ht="12.75" customHeight="1">
      <c r="A142" s="134" t="s">
        <v>143</v>
      </c>
      <c r="B142" s="134"/>
      <c r="C142" s="134"/>
      <c r="D142" s="134"/>
      <c r="E142" s="134"/>
      <c r="F142" s="134"/>
      <c r="G142" s="134"/>
    </row>
    <row r="143" spans="1:26">
      <c r="A143" s="134"/>
      <c r="B143" s="134"/>
      <c r="C143" s="134"/>
      <c r="D143" s="134"/>
      <c r="E143" s="134"/>
      <c r="F143" s="134"/>
      <c r="G143" s="134"/>
    </row>
  </sheetData>
  <mergeCells count="147"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3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B116:F116"/>
    <mergeCell ref="B117:F117"/>
    <mergeCell ref="B118:F118"/>
    <mergeCell ref="B119:F119"/>
    <mergeCell ref="B120:F120"/>
    <mergeCell ref="B121:F121"/>
    <mergeCell ref="A122:F122"/>
    <mergeCell ref="A123:F123"/>
    <mergeCell ref="A124:F124"/>
    <mergeCell ref="B106:E106"/>
    <mergeCell ref="B107:E107"/>
    <mergeCell ref="B108:E108"/>
    <mergeCell ref="B109:E109"/>
    <mergeCell ref="B110:E110"/>
    <mergeCell ref="A111:E111"/>
    <mergeCell ref="A113:G113"/>
    <mergeCell ref="A114:F114"/>
    <mergeCell ref="B115:F115"/>
    <mergeCell ref="B96:F96"/>
    <mergeCell ref="B97:F97"/>
    <mergeCell ref="B98:F98"/>
    <mergeCell ref="B99:F99"/>
    <mergeCell ref="B100:F100"/>
    <mergeCell ref="A101:F101"/>
    <mergeCell ref="A103:G103"/>
    <mergeCell ref="B104:E104"/>
    <mergeCell ref="B105:E105"/>
    <mergeCell ref="B86:E86"/>
    <mergeCell ref="A87:E87"/>
    <mergeCell ref="A88:E88"/>
    <mergeCell ref="A89:G89"/>
    <mergeCell ref="A90:F90"/>
    <mergeCell ref="B91:F91"/>
    <mergeCell ref="B92:F92"/>
    <mergeCell ref="A93:F93"/>
    <mergeCell ref="A95:G95"/>
    <mergeCell ref="B77:E77"/>
    <mergeCell ref="B78:E78"/>
    <mergeCell ref="B79:E79"/>
    <mergeCell ref="B80:E80"/>
    <mergeCell ref="B81:E81"/>
    <mergeCell ref="B82:E82"/>
    <mergeCell ref="A83:E83"/>
    <mergeCell ref="A84:E84"/>
    <mergeCell ref="A85:E85"/>
    <mergeCell ref="A67:E67"/>
    <mergeCell ref="B68:E68"/>
    <mergeCell ref="B69:E69"/>
    <mergeCell ref="B70:E70"/>
    <mergeCell ref="B71:E71"/>
    <mergeCell ref="B72:E72"/>
    <mergeCell ref="A73:E73"/>
    <mergeCell ref="A75:G75"/>
    <mergeCell ref="A76:E76"/>
    <mergeCell ref="B56:E56"/>
    <mergeCell ref="A57:F57"/>
    <mergeCell ref="A59:G59"/>
    <mergeCell ref="A60:F60"/>
    <mergeCell ref="B61:F61"/>
    <mergeCell ref="B62:F62"/>
    <mergeCell ref="B63:F63"/>
    <mergeCell ref="A64:F64"/>
    <mergeCell ref="A66:G66"/>
    <mergeCell ref="B46:E46"/>
    <mergeCell ref="B47:E47"/>
    <mergeCell ref="A48:E48"/>
    <mergeCell ref="A50:E50"/>
    <mergeCell ref="B51:E51"/>
    <mergeCell ref="B52:E52"/>
    <mergeCell ref="B53:E53"/>
    <mergeCell ref="B54:E54"/>
    <mergeCell ref="B55:E55"/>
    <mergeCell ref="A37:E37"/>
    <mergeCell ref="A38:G38"/>
    <mergeCell ref="A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A31:F31"/>
    <mergeCell ref="A32:G32"/>
    <mergeCell ref="A33:G33"/>
    <mergeCell ref="A34:E34"/>
    <mergeCell ref="B35:E35"/>
    <mergeCell ref="B36:E36"/>
    <mergeCell ref="B20:E20"/>
    <mergeCell ref="F20:G20"/>
    <mergeCell ref="A21:G21"/>
    <mergeCell ref="A22:G22"/>
    <mergeCell ref="B23:E23"/>
    <mergeCell ref="B24:E24"/>
    <mergeCell ref="B25:E25"/>
    <mergeCell ref="B26:E26"/>
    <mergeCell ref="B27:E27"/>
    <mergeCell ref="A14:G14"/>
    <mergeCell ref="A15:G15"/>
    <mergeCell ref="B16:E16"/>
    <mergeCell ref="F16:G16"/>
    <mergeCell ref="B17:E17"/>
    <mergeCell ref="F17:G17"/>
    <mergeCell ref="B18:E18"/>
    <mergeCell ref="F18:G18"/>
    <mergeCell ref="B19:E19"/>
    <mergeCell ref="F19:G19"/>
    <mergeCell ref="B9:E9"/>
    <mergeCell ref="F9:G9"/>
    <mergeCell ref="A10:G10"/>
    <mergeCell ref="A11:G11"/>
    <mergeCell ref="A12:B12"/>
    <mergeCell ref="C12:D12"/>
    <mergeCell ref="E12:G12"/>
    <mergeCell ref="A13:B13"/>
    <mergeCell ref="C13:D13"/>
    <mergeCell ref="E13:G13"/>
    <mergeCell ref="C1:G1"/>
    <mergeCell ref="C2:G2"/>
    <mergeCell ref="C3:G3"/>
    <mergeCell ref="A5:G5"/>
    <mergeCell ref="B6:E6"/>
    <mergeCell ref="F6:G6"/>
    <mergeCell ref="B7:E7"/>
    <mergeCell ref="F7:G7"/>
    <mergeCell ref="B8:E8"/>
    <mergeCell ref="F8:G8"/>
  </mergeCells>
  <pageMargins left="0.7" right="0.7" top="0.75" bottom="0.75" header="0.51180555555555496" footer="0.51180555555555496"/>
  <pageSetup paperSize="9" firstPageNumber="0" fitToHeight="3" orientation="portrait" horizontalDpi="300" verticalDpi="300"/>
  <rowBreaks count="1" manualBreakCount="1">
    <brk id="64" max="16383" man="1"/>
  </rowBreaks>
  <colBreaks count="1" manualBreakCount="1">
    <brk id="7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6"/>
  <sheetViews>
    <sheetView showGridLines="0" topLeftCell="A54" zoomScale="130" zoomScaleNormal="130" workbookViewId="0">
      <selection activeCell="F74" sqref="F74"/>
    </sheetView>
  </sheetViews>
  <sheetFormatPr defaultColWidth="13.6640625" defaultRowHeight="12.75"/>
  <cols>
    <col min="1" max="1" width="4" customWidth="1"/>
    <col min="2" max="2" width="24.1640625" customWidth="1"/>
    <col min="3" max="3" width="12.5" customWidth="1"/>
    <col min="4" max="4" width="11.5" customWidth="1"/>
    <col min="5" max="5" width="23" customWidth="1"/>
    <col min="7" max="7" width="18.33203125" customWidth="1"/>
    <col min="8" max="26" width="8.6640625" customWidth="1"/>
  </cols>
  <sheetData>
    <row r="1" spans="1:26" ht="12.75" customHeight="1">
      <c r="A1" s="15"/>
      <c r="B1" s="16"/>
      <c r="C1" s="14" t="s">
        <v>0</v>
      </c>
      <c r="D1" s="14"/>
      <c r="E1" s="14"/>
      <c r="F1" s="14"/>
      <c r="G1" s="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2.75" customHeight="1">
      <c r="A2" s="19"/>
      <c r="B2" s="19"/>
      <c r="C2" s="14" t="s">
        <v>1</v>
      </c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2.75" customHeight="1">
      <c r="A3" s="19"/>
      <c r="B3" s="19"/>
      <c r="C3" s="14" t="s">
        <v>2</v>
      </c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>
      <c r="A4" s="19"/>
      <c r="B4" s="19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>
      <c r="A5" s="13" t="s">
        <v>3</v>
      </c>
      <c r="B5" s="13"/>
      <c r="C5" s="13"/>
      <c r="D5" s="13"/>
      <c r="E5" s="13"/>
      <c r="F5" s="13"/>
      <c r="G5" s="13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>
      <c r="A6" s="20" t="s">
        <v>4</v>
      </c>
      <c r="B6" s="12" t="s">
        <v>5</v>
      </c>
      <c r="C6" s="12"/>
      <c r="D6" s="12"/>
      <c r="E6" s="12"/>
      <c r="F6" s="11"/>
      <c r="G6" s="1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>
      <c r="A7" s="20" t="s">
        <v>6</v>
      </c>
      <c r="B7" s="12" t="s">
        <v>7</v>
      </c>
      <c r="C7" s="12"/>
      <c r="D7" s="12"/>
      <c r="E7" s="12"/>
      <c r="F7" s="10" t="s">
        <v>8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2.35" customHeight="1">
      <c r="A8" s="20" t="s">
        <v>9</v>
      </c>
      <c r="B8" s="12" t="s">
        <v>10</v>
      </c>
      <c r="C8" s="12"/>
      <c r="D8" s="12"/>
      <c r="E8" s="12"/>
      <c r="F8" s="9" t="s">
        <v>186</v>
      </c>
      <c r="G8" s="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>
      <c r="A9" s="20" t="s">
        <v>12</v>
      </c>
      <c r="B9" s="12" t="s">
        <v>13</v>
      </c>
      <c r="C9" s="12"/>
      <c r="D9" s="12"/>
      <c r="E9" s="12"/>
      <c r="F9" s="8">
        <v>12</v>
      </c>
      <c r="G9" s="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3.5" customHeight="1">
      <c r="A10" s="7"/>
      <c r="B10" s="7"/>
      <c r="C10" s="7"/>
      <c r="D10" s="7"/>
      <c r="E10" s="7"/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>
      <c r="A11" s="13" t="s">
        <v>14</v>
      </c>
      <c r="B11" s="13"/>
      <c r="C11" s="13"/>
      <c r="D11" s="13"/>
      <c r="E11" s="13"/>
      <c r="F11" s="13"/>
      <c r="G11" s="1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7.75" customHeight="1">
      <c r="A12" s="6" t="s">
        <v>15</v>
      </c>
      <c r="B12" s="6"/>
      <c r="C12" s="6" t="s">
        <v>16</v>
      </c>
      <c r="D12" s="6"/>
      <c r="E12" s="10" t="s">
        <v>17</v>
      </c>
      <c r="F12" s="10"/>
      <c r="G12" s="1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>
      <c r="A13" s="10" t="s">
        <v>187</v>
      </c>
      <c r="B13" s="10"/>
      <c r="C13" s="10" t="s">
        <v>19</v>
      </c>
      <c r="D13" s="10"/>
      <c r="E13" s="8">
        <v>16</v>
      </c>
      <c r="F13" s="8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3.5" customHeight="1">
      <c r="A14" s="7"/>
      <c r="B14" s="7"/>
      <c r="C14" s="7"/>
      <c r="D14" s="7"/>
      <c r="E14" s="7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13" t="s">
        <v>20</v>
      </c>
      <c r="B15" s="13"/>
      <c r="C15" s="13"/>
      <c r="D15" s="13"/>
      <c r="E15" s="13"/>
      <c r="F15" s="13"/>
      <c r="G15" s="13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22">
        <v>1</v>
      </c>
      <c r="B16" s="12" t="s">
        <v>21</v>
      </c>
      <c r="C16" s="12"/>
      <c r="D16" s="12"/>
      <c r="E16" s="12"/>
      <c r="F16" s="10" t="s">
        <v>187</v>
      </c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22">
        <v>2</v>
      </c>
      <c r="B17" s="12" t="s">
        <v>188</v>
      </c>
      <c r="C17" s="12"/>
      <c r="D17" s="12"/>
      <c r="E17" s="12"/>
      <c r="F17" s="10" t="s">
        <v>189</v>
      </c>
      <c r="G17" s="10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22">
        <v>3</v>
      </c>
      <c r="B18" s="12" t="s">
        <v>190</v>
      </c>
      <c r="C18" s="12"/>
      <c r="D18" s="12"/>
      <c r="E18" s="12"/>
      <c r="F18" s="3">
        <v>1887.3</v>
      </c>
      <c r="G18" s="3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22">
        <v>4</v>
      </c>
      <c r="B19" s="12" t="s">
        <v>24</v>
      </c>
      <c r="C19" s="12"/>
      <c r="D19" s="12"/>
      <c r="E19" s="12"/>
      <c r="F19" s="153" t="str">
        <f>F16</f>
        <v>Cobrador de Ônibus</v>
      </c>
      <c r="G19" s="153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22">
        <v>5</v>
      </c>
      <c r="B20" s="12" t="s">
        <v>25</v>
      </c>
      <c r="C20" s="12"/>
      <c r="D20" s="12"/>
      <c r="E20" s="12"/>
      <c r="F20" s="154">
        <v>45809</v>
      </c>
      <c r="G20" s="154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3.5" customHeight="1">
      <c r="A21" s="7"/>
      <c r="B21" s="7"/>
      <c r="C21" s="7"/>
      <c r="D21" s="7"/>
      <c r="E21" s="7"/>
      <c r="F21" s="7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3" t="s">
        <v>26</v>
      </c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23">
        <v>1</v>
      </c>
      <c r="B23" s="1" t="s">
        <v>27</v>
      </c>
      <c r="C23" s="1"/>
      <c r="D23" s="1"/>
      <c r="E23" s="1"/>
      <c r="F23" s="24" t="s">
        <v>28</v>
      </c>
      <c r="G23" s="25" t="s">
        <v>29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24" t="s">
        <v>4</v>
      </c>
      <c r="B24" s="12" t="s">
        <v>30</v>
      </c>
      <c r="C24" s="12"/>
      <c r="D24" s="12"/>
      <c r="E24" s="12"/>
      <c r="F24" s="27">
        <v>0</v>
      </c>
      <c r="G24" s="26">
        <f>F18</f>
        <v>1887.3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24" t="s">
        <v>6</v>
      </c>
      <c r="B25" s="12" t="s">
        <v>31</v>
      </c>
      <c r="C25" s="12"/>
      <c r="D25" s="12"/>
      <c r="E25" s="12"/>
      <c r="F25" s="27">
        <v>0</v>
      </c>
      <c r="G25" s="28">
        <f t="shared" ref="G25:G30" si="0">F25*$G$24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24" t="s">
        <v>9</v>
      </c>
      <c r="B26" s="12" t="s">
        <v>32</v>
      </c>
      <c r="C26" s="12"/>
      <c r="D26" s="12"/>
      <c r="E26" s="12"/>
      <c r="F26" s="29">
        <v>0</v>
      </c>
      <c r="G26" s="28">
        <f t="shared" si="0"/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>
      <c r="A27" s="24" t="s">
        <v>12</v>
      </c>
      <c r="B27" s="12" t="s">
        <v>171</v>
      </c>
      <c r="C27" s="12"/>
      <c r="D27" s="12"/>
      <c r="E27" s="12"/>
      <c r="F27" s="29">
        <v>0</v>
      </c>
      <c r="G27" s="28">
        <f t="shared" si="0"/>
        <v>0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24" t="s">
        <v>34</v>
      </c>
      <c r="B28" s="12" t="s">
        <v>35</v>
      </c>
      <c r="C28" s="12"/>
      <c r="D28" s="12"/>
      <c r="E28" s="12"/>
      <c r="F28" s="29">
        <v>0</v>
      </c>
      <c r="G28" s="28">
        <f t="shared" si="0"/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>
      <c r="A29" s="24" t="s">
        <v>36</v>
      </c>
      <c r="B29" s="12" t="s">
        <v>172</v>
      </c>
      <c r="C29" s="12"/>
      <c r="D29" s="12"/>
      <c r="E29" s="12"/>
      <c r="F29" s="29">
        <v>0</v>
      </c>
      <c r="G29" s="28">
        <f t="shared" si="0"/>
        <v>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24" t="s">
        <v>38</v>
      </c>
      <c r="B30" s="12" t="s">
        <v>39</v>
      </c>
      <c r="C30" s="12"/>
      <c r="D30" s="12"/>
      <c r="E30" s="12"/>
      <c r="F30" s="29">
        <v>0</v>
      </c>
      <c r="G30" s="28">
        <f t="shared" si="0"/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" t="s">
        <v>40</v>
      </c>
      <c r="B31" s="1"/>
      <c r="C31" s="1"/>
      <c r="D31" s="1"/>
      <c r="E31" s="1"/>
      <c r="F31" s="1"/>
      <c r="G31" s="31">
        <f>SUM(G24:G30)</f>
        <v>1887.3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3.5" customHeight="1">
      <c r="A32" s="7"/>
      <c r="B32" s="7"/>
      <c r="C32" s="7"/>
      <c r="D32" s="7"/>
      <c r="E32" s="7"/>
      <c r="F32" s="7"/>
      <c r="G32" s="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3" t="s">
        <v>41</v>
      </c>
      <c r="B33" s="13"/>
      <c r="C33" s="13"/>
      <c r="D33" s="13"/>
      <c r="E33" s="13"/>
      <c r="F33" s="13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" t="s">
        <v>42</v>
      </c>
      <c r="B34" s="1"/>
      <c r="C34" s="1"/>
      <c r="D34" s="1"/>
      <c r="E34" s="1"/>
      <c r="F34" s="24" t="s">
        <v>28</v>
      </c>
      <c r="G34" s="25" t="s">
        <v>29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24" t="s">
        <v>4</v>
      </c>
      <c r="B35" s="12" t="s">
        <v>43</v>
      </c>
      <c r="C35" s="12"/>
      <c r="D35" s="12"/>
      <c r="E35" s="12"/>
      <c r="F35" s="27">
        <v>8.3299999999999999E-2</v>
      </c>
      <c r="G35" s="28">
        <f>ROUND(F35*G31,2)</f>
        <v>157.21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24" t="s">
        <v>6</v>
      </c>
      <c r="B36" s="12" t="s">
        <v>44</v>
      </c>
      <c r="C36" s="12"/>
      <c r="D36" s="12"/>
      <c r="E36" s="12"/>
      <c r="F36" s="27">
        <v>0.1111</v>
      </c>
      <c r="G36" s="28">
        <f>ROUND(F36*G31,2)</f>
        <v>209.68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" t="s">
        <v>45</v>
      </c>
      <c r="B37" s="1"/>
      <c r="C37" s="1"/>
      <c r="D37" s="1"/>
      <c r="E37" s="1"/>
      <c r="F37" s="33">
        <f>SUM(F35:F36)</f>
        <v>0.19440000000000002</v>
      </c>
      <c r="G37" s="31">
        <f>ROUND(G35+G36,2)</f>
        <v>366.89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>
      <c r="A38" s="150"/>
      <c r="B38" s="150"/>
      <c r="C38" s="150"/>
      <c r="D38" s="150"/>
      <c r="E38" s="150"/>
      <c r="F38" s="150"/>
      <c r="G38" s="15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43" t="s">
        <v>46</v>
      </c>
      <c r="B39" s="143"/>
      <c r="C39" s="143"/>
      <c r="D39" s="143"/>
      <c r="E39" s="143"/>
      <c r="F39" s="24" t="s">
        <v>28</v>
      </c>
      <c r="G39" s="25" t="s">
        <v>29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24" t="s">
        <v>4</v>
      </c>
      <c r="B40" s="12" t="s">
        <v>47</v>
      </c>
      <c r="C40" s="12"/>
      <c r="D40" s="12"/>
      <c r="E40" s="12"/>
      <c r="F40" s="27">
        <v>0.2</v>
      </c>
      <c r="G40" s="36">
        <f t="shared" ref="G40:G47" si="1">ROUND(($G$31+$G$37)*F40,2)</f>
        <v>450.84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24" t="s">
        <v>6</v>
      </c>
      <c r="B41" s="12" t="s">
        <v>48</v>
      </c>
      <c r="C41" s="12"/>
      <c r="D41" s="12"/>
      <c r="E41" s="12"/>
      <c r="F41" s="27">
        <v>2.5000000000000001E-2</v>
      </c>
      <c r="G41" s="36">
        <f t="shared" si="1"/>
        <v>56.35</v>
      </c>
      <c r="H41" s="18"/>
      <c r="I41" s="72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24" t="s">
        <v>9</v>
      </c>
      <c r="B42" s="12" t="s">
        <v>49</v>
      </c>
      <c r="C42" s="12"/>
      <c r="D42" s="12"/>
      <c r="E42" s="12"/>
      <c r="F42" s="27">
        <v>0.03</v>
      </c>
      <c r="G42" s="36">
        <f t="shared" si="1"/>
        <v>67.63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24" t="s">
        <v>12</v>
      </c>
      <c r="B43" s="12" t="s">
        <v>50</v>
      </c>
      <c r="C43" s="12"/>
      <c r="D43" s="12"/>
      <c r="E43" s="12"/>
      <c r="F43" s="27">
        <v>1.4999999999999999E-2</v>
      </c>
      <c r="G43" s="36">
        <f t="shared" si="1"/>
        <v>33.81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24" t="s">
        <v>34</v>
      </c>
      <c r="B44" s="12" t="s">
        <v>51</v>
      </c>
      <c r="C44" s="12"/>
      <c r="D44" s="12"/>
      <c r="E44" s="12"/>
      <c r="F44" s="27">
        <v>0.01</v>
      </c>
      <c r="G44" s="36">
        <f t="shared" si="1"/>
        <v>22.54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24" t="s">
        <v>36</v>
      </c>
      <c r="B45" s="12" t="s">
        <v>52</v>
      </c>
      <c r="C45" s="12"/>
      <c r="D45" s="12"/>
      <c r="E45" s="12"/>
      <c r="F45" s="27">
        <v>6.0000000000000001E-3</v>
      </c>
      <c r="G45" s="36">
        <f t="shared" si="1"/>
        <v>13.53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24" t="s">
        <v>38</v>
      </c>
      <c r="B46" s="12" t="s">
        <v>53</v>
      </c>
      <c r="C46" s="12"/>
      <c r="D46" s="12"/>
      <c r="E46" s="12"/>
      <c r="F46" s="27">
        <v>2E-3</v>
      </c>
      <c r="G46" s="36">
        <f t="shared" si="1"/>
        <v>4.51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24" t="s">
        <v>54</v>
      </c>
      <c r="B47" s="12" t="s">
        <v>55</v>
      </c>
      <c r="C47" s="12"/>
      <c r="D47" s="12"/>
      <c r="E47" s="12"/>
      <c r="F47" s="27">
        <v>0.08</v>
      </c>
      <c r="G47" s="36">
        <f t="shared" si="1"/>
        <v>180.34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" t="s">
        <v>56</v>
      </c>
      <c r="B48" s="1"/>
      <c r="C48" s="1"/>
      <c r="D48" s="1"/>
      <c r="E48" s="1"/>
      <c r="F48" s="37">
        <v>0.36799999999999999</v>
      </c>
      <c r="G48" s="38">
        <f>ROUND(SUM(G40:G47),2)</f>
        <v>829.55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44" t="s">
        <v>57</v>
      </c>
      <c r="B50" s="144"/>
      <c r="C50" s="144"/>
      <c r="D50" s="144"/>
      <c r="E50" s="144"/>
      <c r="F50" s="91"/>
      <c r="G50" s="92" t="s">
        <v>29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41" t="s">
        <v>4</v>
      </c>
      <c r="B51" s="113" t="s">
        <v>58</v>
      </c>
      <c r="C51" s="113"/>
      <c r="D51" s="113"/>
      <c r="E51" s="113"/>
      <c r="F51" s="42" t="s">
        <v>59</v>
      </c>
      <c r="G51" s="43">
        <f>ROUND((22*7.3*2)-(G24*0.06),2)</f>
        <v>207.96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>
      <c r="A52" s="41" t="s">
        <v>6</v>
      </c>
      <c r="B52" s="155" t="s">
        <v>60</v>
      </c>
      <c r="C52" s="155"/>
      <c r="D52" s="155"/>
      <c r="E52" s="155"/>
      <c r="F52" s="45" t="s">
        <v>59</v>
      </c>
      <c r="G52" s="46">
        <f>ROUND(22*30,2)</f>
        <v>660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41" t="s">
        <v>9</v>
      </c>
      <c r="B53" s="113" t="s">
        <v>61</v>
      </c>
      <c r="C53" s="113"/>
      <c r="D53" s="113"/>
      <c r="E53" s="113"/>
      <c r="F53" s="42" t="s">
        <v>59</v>
      </c>
      <c r="G53" s="43">
        <v>0</v>
      </c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>
      <c r="A54" s="41" t="s">
        <v>12</v>
      </c>
      <c r="B54" s="113" t="s">
        <v>62</v>
      </c>
      <c r="C54" s="113"/>
      <c r="D54" s="113"/>
      <c r="E54" s="113"/>
      <c r="F54" s="42" t="s">
        <v>59</v>
      </c>
      <c r="G54" s="43">
        <v>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>
      <c r="A55" s="41" t="s">
        <v>34</v>
      </c>
      <c r="B55" s="113" t="s">
        <v>63</v>
      </c>
      <c r="C55" s="113"/>
      <c r="D55" s="113"/>
      <c r="E55" s="113"/>
      <c r="F55" s="42" t="s">
        <v>59</v>
      </c>
      <c r="G55" s="43">
        <v>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>
      <c r="A56" s="41" t="s">
        <v>36</v>
      </c>
      <c r="B56" s="113" t="s">
        <v>39</v>
      </c>
      <c r="C56" s="113"/>
      <c r="D56" s="113"/>
      <c r="E56" s="113"/>
      <c r="F56" s="42" t="s">
        <v>59</v>
      </c>
      <c r="G56" s="43"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>
      <c r="A57" s="115" t="s">
        <v>64</v>
      </c>
      <c r="B57" s="115"/>
      <c r="C57" s="115"/>
      <c r="D57" s="115"/>
      <c r="E57" s="115"/>
      <c r="F57" s="115"/>
      <c r="G57" s="47">
        <f>SUM(G51:G56)</f>
        <v>867.96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>
      <c r="A59" s="144" t="s">
        <v>65</v>
      </c>
      <c r="B59" s="144"/>
      <c r="C59" s="144"/>
      <c r="D59" s="144"/>
      <c r="E59" s="144"/>
      <c r="F59" s="144"/>
      <c r="G59" s="144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>
      <c r="A60" s="116" t="s">
        <v>66</v>
      </c>
      <c r="B60" s="116"/>
      <c r="C60" s="116"/>
      <c r="D60" s="116"/>
      <c r="E60" s="116"/>
      <c r="F60" s="116"/>
      <c r="G60" s="48" t="s">
        <v>29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>
      <c r="A61" s="48" t="s">
        <v>67</v>
      </c>
      <c r="B61" s="113" t="s">
        <v>68</v>
      </c>
      <c r="C61" s="113"/>
      <c r="D61" s="113"/>
      <c r="E61" s="113"/>
      <c r="F61" s="113"/>
      <c r="G61" s="49">
        <f>G37</f>
        <v>366.89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>
      <c r="A62" s="48" t="s">
        <v>69</v>
      </c>
      <c r="B62" s="113" t="s">
        <v>70</v>
      </c>
      <c r="C62" s="113"/>
      <c r="D62" s="113"/>
      <c r="E62" s="113"/>
      <c r="F62" s="113"/>
      <c r="G62" s="49">
        <f>G48</f>
        <v>829.55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>
      <c r="A63" s="48" t="s">
        <v>71</v>
      </c>
      <c r="B63" s="113" t="s">
        <v>72</v>
      </c>
      <c r="C63" s="113"/>
      <c r="D63" s="113"/>
      <c r="E63" s="113"/>
      <c r="F63" s="113"/>
      <c r="G63" s="49">
        <f>G57</f>
        <v>867.96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>
      <c r="A64" s="115" t="s">
        <v>73</v>
      </c>
      <c r="B64" s="115"/>
      <c r="C64" s="115"/>
      <c r="D64" s="115"/>
      <c r="E64" s="115"/>
      <c r="F64" s="115"/>
      <c r="G64" s="50">
        <f>ROUND(SUM(G61:G63),2)</f>
        <v>2064.4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>
      <c r="A66" s="144" t="s">
        <v>74</v>
      </c>
      <c r="B66" s="144"/>
      <c r="C66" s="144"/>
      <c r="D66" s="144"/>
      <c r="E66" s="144"/>
      <c r="F66" s="144"/>
      <c r="G66" s="144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>
      <c r="A67" s="117" t="s">
        <v>75</v>
      </c>
      <c r="B67" s="117"/>
      <c r="C67" s="117"/>
      <c r="D67" s="117"/>
      <c r="E67" s="117"/>
      <c r="F67" s="41" t="s">
        <v>28</v>
      </c>
      <c r="G67" s="48" t="s">
        <v>29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>
      <c r="A68" s="41" t="s">
        <v>4</v>
      </c>
      <c r="B68" s="113" t="s">
        <v>76</v>
      </c>
      <c r="C68" s="113"/>
      <c r="D68" s="113"/>
      <c r="E68" s="113"/>
      <c r="F68" s="51">
        <v>4.1999999999999997E-3</v>
      </c>
      <c r="G68" s="52">
        <f>ROUND($G$31*F68,2)</f>
        <v>7.93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>
      <c r="A69" s="41" t="s">
        <v>6</v>
      </c>
      <c r="B69" s="113" t="s">
        <v>77</v>
      </c>
      <c r="C69" s="113"/>
      <c r="D69" s="113"/>
      <c r="E69" s="113"/>
      <c r="F69" s="51">
        <v>2.9999999999999997E-4</v>
      </c>
      <c r="G69" s="52">
        <f>ROUND($G$31*F69,2)</f>
        <v>0.56999999999999995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>
      <c r="A70" s="41" t="s">
        <v>9</v>
      </c>
      <c r="B70" s="113" t="s">
        <v>78</v>
      </c>
      <c r="C70" s="113"/>
      <c r="D70" s="113"/>
      <c r="E70" s="113"/>
      <c r="F70" s="51">
        <v>1.9400000000000001E-2</v>
      </c>
      <c r="G70" s="52">
        <f>ROUND($G$31*F70,2)</f>
        <v>36.61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>
      <c r="A71" s="53" t="s">
        <v>12</v>
      </c>
      <c r="B71" s="113" t="s">
        <v>79</v>
      </c>
      <c r="C71" s="113"/>
      <c r="D71" s="113"/>
      <c r="E71" s="113"/>
      <c r="F71" s="54">
        <v>6.7999999999999996E-3</v>
      </c>
      <c r="G71" s="52">
        <f>ROUND($G$31*F71,2)</f>
        <v>12.83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12.75" customHeight="1">
      <c r="A72" s="41" t="s">
        <v>34</v>
      </c>
      <c r="B72" s="113" t="s">
        <v>191</v>
      </c>
      <c r="C72" s="113"/>
      <c r="D72" s="113"/>
      <c r="E72" s="113"/>
      <c r="F72" s="51">
        <v>0.04</v>
      </c>
      <c r="G72" s="52">
        <f>ROUND($G$31*F72,2)</f>
        <v>75.489999999999995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>
      <c r="A73" s="117" t="s">
        <v>81</v>
      </c>
      <c r="B73" s="117"/>
      <c r="C73" s="117"/>
      <c r="D73" s="117"/>
      <c r="E73" s="117"/>
      <c r="F73" s="55">
        <f>SUM(F68:F72)</f>
        <v>7.0699999999999999E-2</v>
      </c>
      <c r="G73" s="47">
        <f>ROUND(SUM(G68:G72),2)</f>
        <v>133.43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>
      <c r="A75" s="118" t="s">
        <v>82</v>
      </c>
      <c r="B75" s="118"/>
      <c r="C75" s="118"/>
      <c r="D75" s="118"/>
      <c r="E75" s="118"/>
      <c r="F75" s="118"/>
      <c r="G75" s="1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>
      <c r="A76" s="119" t="s">
        <v>83</v>
      </c>
      <c r="B76" s="119"/>
      <c r="C76" s="119"/>
      <c r="D76" s="119"/>
      <c r="E76" s="119"/>
      <c r="F76" s="24" t="s">
        <v>28</v>
      </c>
      <c r="G76" s="25" t="s">
        <v>29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24" t="s">
        <v>4</v>
      </c>
      <c r="B77" s="120" t="s">
        <v>84</v>
      </c>
      <c r="C77" s="120"/>
      <c r="D77" s="120"/>
      <c r="E77" s="120"/>
      <c r="F77" s="27">
        <v>8.3299999999999999E-2</v>
      </c>
      <c r="G77" s="36">
        <f>ROUND(F77*G31,2)</f>
        <v>157.21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>
      <c r="A78" s="24" t="s">
        <v>6</v>
      </c>
      <c r="B78" s="120" t="s">
        <v>85</v>
      </c>
      <c r="C78" s="120"/>
      <c r="D78" s="120"/>
      <c r="E78" s="120"/>
      <c r="F78" s="27">
        <v>1.6299999999999999E-2</v>
      </c>
      <c r="G78" s="36">
        <f>ROUND(F78*G31,2)</f>
        <v>30.76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>
      <c r="A79" s="24" t="s">
        <v>9</v>
      </c>
      <c r="B79" s="120" t="s">
        <v>86</v>
      </c>
      <c r="C79" s="120"/>
      <c r="D79" s="120"/>
      <c r="E79" s="120"/>
      <c r="F79" s="27">
        <v>2.0000000000000001E-4</v>
      </c>
      <c r="G79" s="36">
        <f>ROUND(F79*G31,2)</f>
        <v>0.38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>
      <c r="A80" s="24" t="s">
        <v>12</v>
      </c>
      <c r="B80" s="120" t="s">
        <v>87</v>
      </c>
      <c r="C80" s="120"/>
      <c r="D80" s="120"/>
      <c r="E80" s="120"/>
      <c r="F80" s="27">
        <v>3.3E-3</v>
      </c>
      <c r="G80" s="36">
        <f>ROUND(F80*G31,2)</f>
        <v>6.23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24" t="s">
        <v>34</v>
      </c>
      <c r="B81" s="120" t="s">
        <v>88</v>
      </c>
      <c r="C81" s="120"/>
      <c r="D81" s="120"/>
      <c r="E81" s="120"/>
      <c r="F81" s="27">
        <v>5.9999999999999995E-4</v>
      </c>
      <c r="G81" s="36">
        <f>ROUND(F81*G31,2)</f>
        <v>1.1299999999999999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>
      <c r="A82" s="24" t="s">
        <v>36</v>
      </c>
      <c r="B82" s="120" t="s">
        <v>89</v>
      </c>
      <c r="C82" s="120"/>
      <c r="D82" s="120"/>
      <c r="E82" s="120"/>
      <c r="F82" s="27">
        <v>0</v>
      </c>
      <c r="G82" s="36">
        <f>F82*G31</f>
        <v>0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>
      <c r="A83" s="119" t="s">
        <v>90</v>
      </c>
      <c r="B83" s="119"/>
      <c r="C83" s="119"/>
      <c r="D83" s="119"/>
      <c r="E83" s="119"/>
      <c r="F83" s="37">
        <f>SUM(F77:F82)</f>
        <v>0.1037</v>
      </c>
      <c r="G83" s="38">
        <f>ROUND(SUM(G77:G82),2)</f>
        <v>195.71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>
      <c r="A84" s="150"/>
      <c r="B84" s="150"/>
      <c r="C84" s="150"/>
      <c r="D84" s="150"/>
      <c r="E84" s="15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>
      <c r="A85" s="119" t="s">
        <v>91</v>
      </c>
      <c r="B85" s="119"/>
      <c r="C85" s="119"/>
      <c r="D85" s="119"/>
      <c r="E85" s="119"/>
      <c r="F85" s="24" t="s">
        <v>28</v>
      </c>
      <c r="G85" s="25" t="s">
        <v>29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24" t="s">
        <v>4</v>
      </c>
      <c r="B86" s="120" t="s">
        <v>92</v>
      </c>
      <c r="C86" s="120"/>
      <c r="D86" s="120"/>
      <c r="E86" s="120"/>
      <c r="F86" s="27">
        <v>0</v>
      </c>
      <c r="G86" s="36">
        <v>0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119" t="s">
        <v>93</v>
      </c>
      <c r="B87" s="119"/>
      <c r="C87" s="119"/>
      <c r="D87" s="119"/>
      <c r="E87" s="119"/>
      <c r="F87" s="37">
        <v>0</v>
      </c>
      <c r="G87" s="79">
        <v>0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>
      <c r="A88" s="110"/>
      <c r="B88" s="110"/>
      <c r="C88" s="110"/>
      <c r="D88" s="110"/>
      <c r="E88" s="11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>
      <c r="A89" s="121" t="s">
        <v>94</v>
      </c>
      <c r="B89" s="121"/>
      <c r="C89" s="121"/>
      <c r="D89" s="121"/>
      <c r="E89" s="121"/>
      <c r="F89" s="121"/>
      <c r="G89" s="12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>
      <c r="A90" s="119" t="s">
        <v>95</v>
      </c>
      <c r="B90" s="119"/>
      <c r="C90" s="119"/>
      <c r="D90" s="119"/>
      <c r="E90" s="119"/>
      <c r="F90" s="119"/>
      <c r="G90" s="25" t="s">
        <v>29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>
      <c r="A91" s="25" t="s">
        <v>96</v>
      </c>
      <c r="B91" s="120" t="s">
        <v>85</v>
      </c>
      <c r="C91" s="120"/>
      <c r="D91" s="120"/>
      <c r="E91" s="120"/>
      <c r="F91" s="120"/>
      <c r="G91" s="56">
        <f>G83</f>
        <v>195.71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>
      <c r="A92" s="25" t="s">
        <v>97</v>
      </c>
      <c r="B92" s="120" t="s">
        <v>98</v>
      </c>
      <c r="C92" s="120"/>
      <c r="D92" s="120"/>
      <c r="E92" s="120"/>
      <c r="F92" s="120"/>
      <c r="G92" s="56">
        <f>G87</f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119" t="s">
        <v>99</v>
      </c>
      <c r="B93" s="119"/>
      <c r="C93" s="119"/>
      <c r="D93" s="119"/>
      <c r="E93" s="119"/>
      <c r="F93" s="119"/>
      <c r="G93" s="38">
        <f>SUM(G91:G92)</f>
        <v>195.71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>
      <c r="A95" s="112" t="s">
        <v>100</v>
      </c>
      <c r="B95" s="112"/>
      <c r="C95" s="112"/>
      <c r="D95" s="112"/>
      <c r="E95" s="112"/>
      <c r="F95" s="112"/>
      <c r="G95" s="112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>
      <c r="A96" s="57">
        <v>5</v>
      </c>
      <c r="B96" s="146" t="s">
        <v>101</v>
      </c>
      <c r="C96" s="146"/>
      <c r="D96" s="146"/>
      <c r="E96" s="146"/>
      <c r="F96" s="146"/>
      <c r="G96" s="58" t="s">
        <v>29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.75" customHeight="1">
      <c r="A97" s="24" t="s">
        <v>4</v>
      </c>
      <c r="B97" s="123" t="s">
        <v>102</v>
      </c>
      <c r="C97" s="123"/>
      <c r="D97" s="123"/>
      <c r="E97" s="123"/>
      <c r="F97" s="123"/>
      <c r="G97" s="56">
        <f>ROUND((59.97*2)/12,2)</f>
        <v>10</v>
      </c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.75" customHeight="1">
      <c r="A98" s="24" t="s">
        <v>6</v>
      </c>
      <c r="B98" s="123" t="s">
        <v>103</v>
      </c>
      <c r="C98" s="123"/>
      <c r="D98" s="123"/>
      <c r="E98" s="123"/>
      <c r="F98" s="123"/>
      <c r="G98" s="56">
        <f>ROUND((48.13*2)/12,2)</f>
        <v>8.02</v>
      </c>
      <c r="H98" s="18"/>
      <c r="I98" s="18"/>
      <c r="J98" s="18"/>
      <c r="K98" s="18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.75" customHeight="1">
      <c r="A99" s="24" t="s">
        <v>9</v>
      </c>
      <c r="B99" s="123" t="s">
        <v>104</v>
      </c>
      <c r="C99" s="123"/>
      <c r="D99" s="123"/>
      <c r="E99" s="123"/>
      <c r="F99" s="123"/>
      <c r="G99" s="56">
        <f>ROUND((13.9*2)/12,2)</f>
        <v>2.3199999999999998</v>
      </c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>
      <c r="A100" s="24" t="s">
        <v>12</v>
      </c>
      <c r="B100" s="123" t="s">
        <v>105</v>
      </c>
      <c r="C100" s="123"/>
      <c r="D100" s="123"/>
      <c r="E100" s="123"/>
      <c r="F100" s="123"/>
      <c r="G100" s="56">
        <f>ROUND((80.25*2)/12,2)</f>
        <v>13.38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.75" customHeight="1">
      <c r="A101" s="93" t="s">
        <v>34</v>
      </c>
      <c r="B101" s="124" t="s">
        <v>106</v>
      </c>
      <c r="C101" s="124"/>
      <c r="D101" s="124"/>
      <c r="E101" s="124"/>
      <c r="F101" s="124"/>
      <c r="G101" s="56">
        <f>ROUND((15.83*2)/12,2)</f>
        <v>2.64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>
      <c r="A102" s="1" t="s">
        <v>179</v>
      </c>
      <c r="B102" s="1"/>
      <c r="C102" s="1"/>
      <c r="D102" s="1"/>
      <c r="E102" s="1"/>
      <c r="F102" s="1"/>
      <c r="G102" s="38">
        <f>ROUND(SUM(G97:G101),2)</f>
        <v>36.36</v>
      </c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>
      <c r="A103" s="18"/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>
      <c r="A104" s="118" t="s">
        <v>108</v>
      </c>
      <c r="B104" s="118"/>
      <c r="C104" s="118"/>
      <c r="D104" s="118"/>
      <c r="E104" s="118"/>
      <c r="F104" s="118"/>
      <c r="G104" s="118"/>
      <c r="H104" s="62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>
      <c r="A105" s="23">
        <v>6</v>
      </c>
      <c r="B105" s="126" t="s">
        <v>109</v>
      </c>
      <c r="C105" s="126"/>
      <c r="D105" s="126"/>
      <c r="E105" s="126"/>
      <c r="F105" s="24" t="s">
        <v>28</v>
      </c>
      <c r="G105" s="25" t="s">
        <v>29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>
      <c r="A106" s="24" t="s">
        <v>4</v>
      </c>
      <c r="B106" s="127" t="s">
        <v>110</v>
      </c>
      <c r="C106" s="127"/>
      <c r="D106" s="127"/>
      <c r="E106" s="127"/>
      <c r="F106" s="27">
        <v>0.03</v>
      </c>
      <c r="G106" s="36">
        <f>ROUND(G121*F106,2)</f>
        <v>129.52000000000001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>
      <c r="A107" s="24" t="s">
        <v>6</v>
      </c>
      <c r="B107" s="127" t="s">
        <v>111</v>
      </c>
      <c r="C107" s="127"/>
      <c r="D107" s="127"/>
      <c r="E107" s="127"/>
      <c r="F107" s="27">
        <v>0.06</v>
      </c>
      <c r="G107" s="36">
        <f>ROUND((G121+G106)*F107,2)</f>
        <v>266.8</v>
      </c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>
      <c r="A108" s="24" t="s">
        <v>9</v>
      </c>
      <c r="B108" s="127" t="s">
        <v>112</v>
      </c>
      <c r="C108" s="127"/>
      <c r="D108" s="127"/>
      <c r="E108" s="127"/>
      <c r="F108" s="27"/>
      <c r="G108" s="36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>
      <c r="A109" s="24" t="s">
        <v>113</v>
      </c>
      <c r="B109" s="127" t="s">
        <v>114</v>
      </c>
      <c r="C109" s="127"/>
      <c r="D109" s="127"/>
      <c r="E109" s="127"/>
      <c r="F109" s="27">
        <v>1.6500000000000001E-2</v>
      </c>
      <c r="G109" s="63">
        <f>ROUND((($G$121+$G$106+$G$107)/((100-8.65)/100))*F109,2)</f>
        <v>85.14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>
      <c r="A110" s="24" t="s">
        <v>115</v>
      </c>
      <c r="B110" s="127" t="s">
        <v>116</v>
      </c>
      <c r="C110" s="127"/>
      <c r="D110" s="127"/>
      <c r="E110" s="127"/>
      <c r="F110" s="27">
        <v>7.5999999999999998E-2</v>
      </c>
      <c r="G110" s="63">
        <f>ROUND((($G$121+$G$106+$G$107)/((100-8.65)/100))*F110,2)</f>
        <v>392.15</v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>
      <c r="A111" s="24" t="s">
        <v>117</v>
      </c>
      <c r="B111" s="127" t="s">
        <v>118</v>
      </c>
      <c r="C111" s="127"/>
      <c r="D111" s="127"/>
      <c r="E111" s="127"/>
      <c r="F111" s="27">
        <v>0.05</v>
      </c>
      <c r="G111" s="63">
        <f>ROUND((($G$121+$G$106+$G$107)/((100-8.65)/100))*F111,2)</f>
        <v>257.99</v>
      </c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>
      <c r="A112" s="119" t="s">
        <v>119</v>
      </c>
      <c r="B112" s="119"/>
      <c r="C112" s="119"/>
      <c r="D112" s="119"/>
      <c r="E112" s="119"/>
      <c r="F112" s="37">
        <f>SUM(F106:F111)</f>
        <v>0.23249999999999998</v>
      </c>
      <c r="G112" s="64">
        <f>ROUND(SUM(G106:G111),2)</f>
        <v>1131.5999999999999</v>
      </c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>
      <c r="A113" s="18"/>
      <c r="B113" s="18"/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>
      <c r="A114" s="121" t="s">
        <v>120</v>
      </c>
      <c r="B114" s="121"/>
      <c r="C114" s="121"/>
      <c r="D114" s="121"/>
      <c r="E114" s="121"/>
      <c r="F114" s="121"/>
      <c r="G114" s="121"/>
      <c r="H114" s="65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>
      <c r="A115" s="119" t="s">
        <v>121</v>
      </c>
      <c r="B115" s="119"/>
      <c r="C115" s="119"/>
      <c r="D115" s="119"/>
      <c r="E115" s="119"/>
      <c r="F115" s="119"/>
      <c r="G115" s="25" t="s">
        <v>29</v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>
      <c r="A116" s="24" t="s">
        <v>4</v>
      </c>
      <c r="B116" s="120" t="s">
        <v>26</v>
      </c>
      <c r="C116" s="120"/>
      <c r="D116" s="120"/>
      <c r="E116" s="120"/>
      <c r="F116" s="120"/>
      <c r="G116" s="66">
        <f>G31</f>
        <v>1887.3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>
      <c r="A117" s="24" t="s">
        <v>6</v>
      </c>
      <c r="B117" s="120" t="s">
        <v>41</v>
      </c>
      <c r="C117" s="120"/>
      <c r="D117" s="120"/>
      <c r="E117" s="120"/>
      <c r="F117" s="120"/>
      <c r="G117" s="66">
        <f>G64</f>
        <v>2064.4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>
      <c r="A118" s="24" t="s">
        <v>9</v>
      </c>
      <c r="B118" s="120" t="s">
        <v>74</v>
      </c>
      <c r="C118" s="120"/>
      <c r="D118" s="120"/>
      <c r="E118" s="120"/>
      <c r="F118" s="120"/>
      <c r="G118" s="36">
        <f>G73</f>
        <v>133.43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>
      <c r="A119" s="24" t="s">
        <v>12</v>
      </c>
      <c r="B119" s="120" t="s">
        <v>82</v>
      </c>
      <c r="C119" s="120"/>
      <c r="D119" s="120"/>
      <c r="E119" s="120"/>
      <c r="F119" s="120"/>
      <c r="G119" s="36">
        <f>G93</f>
        <v>195.71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>
      <c r="A120" s="24" t="s">
        <v>34</v>
      </c>
      <c r="B120" s="120" t="s">
        <v>100</v>
      </c>
      <c r="C120" s="120"/>
      <c r="D120" s="120"/>
      <c r="E120" s="120"/>
      <c r="F120" s="120"/>
      <c r="G120" s="36">
        <f>G102</f>
        <v>36.36</v>
      </c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>
      <c r="A121" s="67"/>
      <c r="B121" s="119" t="s">
        <v>122</v>
      </c>
      <c r="C121" s="119"/>
      <c r="D121" s="119"/>
      <c r="E121" s="119"/>
      <c r="F121" s="119"/>
      <c r="G121" s="68">
        <f>ROUND(SUM(G116:G120),2)</f>
        <v>4317.2</v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>
      <c r="A122" s="24" t="s">
        <v>36</v>
      </c>
      <c r="B122" s="120" t="s">
        <v>108</v>
      </c>
      <c r="C122" s="120"/>
      <c r="D122" s="120"/>
      <c r="E122" s="120"/>
      <c r="F122" s="120"/>
      <c r="G122" s="36">
        <f>G112</f>
        <v>1131.5999999999999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>
      <c r="A123" s="119" t="s">
        <v>123</v>
      </c>
      <c r="B123" s="119"/>
      <c r="C123" s="119"/>
      <c r="D123" s="119"/>
      <c r="E123" s="119"/>
      <c r="F123" s="119"/>
      <c r="G123" s="68">
        <f>ROUND(G121+G122,2)</f>
        <v>5448.8</v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>
      <c r="A124" s="119" t="s">
        <v>192</v>
      </c>
      <c r="B124" s="119"/>
      <c r="C124" s="119"/>
      <c r="D124" s="119"/>
      <c r="E124" s="119"/>
      <c r="F124" s="119"/>
      <c r="G124" s="68">
        <f>ROUND(G123*E13,2)</f>
        <v>87180.800000000003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>
      <c r="A125" s="119" t="s">
        <v>193</v>
      </c>
      <c r="B125" s="119"/>
      <c r="C125" s="119"/>
      <c r="D125" s="119"/>
      <c r="E125" s="119"/>
      <c r="F125" s="119"/>
      <c r="G125" s="68">
        <f>ROUND(G124*12,2)</f>
        <v>1046169.6</v>
      </c>
      <c r="H125" s="18"/>
      <c r="I125" s="18"/>
      <c r="J125" s="18"/>
      <c r="K125" s="18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>
      <c r="A126" s="137" t="s">
        <v>126</v>
      </c>
      <c r="B126" s="137"/>
      <c r="C126" s="137"/>
      <c r="D126" s="137"/>
      <c r="E126" s="137"/>
      <c r="F126" s="137"/>
      <c r="G126" s="137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>
      <c r="A127" s="129" t="s">
        <v>127</v>
      </c>
      <c r="B127" s="129"/>
      <c r="C127" s="129"/>
      <c r="D127" s="129"/>
      <c r="E127" s="129"/>
      <c r="F127" s="129"/>
      <c r="G127" s="129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>
      <c r="A128" s="129" t="s">
        <v>128</v>
      </c>
      <c r="B128" s="129"/>
      <c r="C128" s="129"/>
      <c r="D128" s="129"/>
      <c r="E128" s="129"/>
      <c r="F128" s="129"/>
      <c r="G128" s="129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129" t="s">
        <v>129</v>
      </c>
      <c r="B129" s="129"/>
      <c r="C129" s="129"/>
      <c r="D129" s="129"/>
      <c r="E129" s="129"/>
      <c r="F129" s="129"/>
      <c r="G129" s="129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>
      <c r="A130" s="129" t="s">
        <v>130</v>
      </c>
      <c r="B130" s="129"/>
      <c r="C130" s="129"/>
      <c r="D130" s="129"/>
      <c r="E130" s="129"/>
      <c r="F130" s="129"/>
      <c r="G130" s="129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>
      <c r="A131" s="129" t="s">
        <v>131</v>
      </c>
      <c r="B131" s="129"/>
      <c r="C131" s="129"/>
      <c r="D131" s="129"/>
      <c r="E131" s="129"/>
      <c r="F131" s="129"/>
      <c r="G131" s="129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>
      <c r="A132" s="129" t="s">
        <v>132</v>
      </c>
      <c r="B132" s="129"/>
      <c r="C132" s="129"/>
      <c r="D132" s="129"/>
      <c r="E132" s="129"/>
      <c r="F132" s="129"/>
      <c r="G132" s="129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>
      <c r="A133" s="129" t="s">
        <v>133</v>
      </c>
      <c r="B133" s="129"/>
      <c r="C133" s="129"/>
      <c r="D133" s="129"/>
      <c r="E133" s="129"/>
      <c r="F133" s="129"/>
      <c r="G133" s="129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>
      <c r="A134" s="129" t="s">
        <v>134</v>
      </c>
      <c r="B134" s="129"/>
      <c r="C134" s="129"/>
      <c r="D134" s="129"/>
      <c r="E134" s="129"/>
      <c r="F134" s="129"/>
      <c r="G134" s="129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>
      <c r="A135" s="129" t="s">
        <v>135</v>
      </c>
      <c r="B135" s="129"/>
      <c r="C135" s="129"/>
      <c r="D135" s="129"/>
      <c r="E135" s="129"/>
      <c r="F135" s="129"/>
      <c r="G135" s="129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>
      <c r="A136" s="130" t="s">
        <v>136</v>
      </c>
      <c r="B136" s="130"/>
      <c r="C136" s="130"/>
      <c r="D136" s="130"/>
      <c r="E136" s="130"/>
      <c r="F136" s="130"/>
      <c r="G136" s="130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>
      <c r="A137" s="129" t="s">
        <v>137</v>
      </c>
      <c r="B137" s="129"/>
      <c r="C137" s="129"/>
      <c r="D137" s="129"/>
      <c r="E137" s="129"/>
      <c r="F137" s="129"/>
      <c r="G137" s="129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 ht="12.75" customHeight="1">
      <c r="A138" s="131" t="s">
        <v>138</v>
      </c>
      <c r="B138" s="131"/>
      <c r="C138" s="131"/>
      <c r="D138" s="131"/>
      <c r="E138" s="131"/>
      <c r="F138" s="131"/>
      <c r="G138" s="131"/>
      <c r="H138" s="18"/>
      <c r="I138" s="18"/>
      <c r="J138" s="18"/>
      <c r="K138" s="18"/>
      <c r="L138" s="18"/>
      <c r="M138" s="18"/>
      <c r="N138" s="18"/>
      <c r="O138" s="18"/>
      <c r="P138" s="18"/>
      <c r="Q138" s="18"/>
      <c r="R138" s="18"/>
      <c r="S138" s="18"/>
      <c r="T138" s="18"/>
      <c r="U138" s="18"/>
      <c r="V138" s="18"/>
      <c r="W138" s="18"/>
      <c r="X138" s="18"/>
      <c r="Y138" s="18"/>
      <c r="Z138" s="18"/>
    </row>
    <row r="139" spans="1:26">
      <c r="A139" s="132" t="s">
        <v>139</v>
      </c>
      <c r="B139" s="132"/>
      <c r="C139" s="132"/>
      <c r="D139" s="132"/>
      <c r="E139" s="132"/>
      <c r="F139" s="132"/>
      <c r="G139" s="132"/>
    </row>
    <row r="140" spans="1:26">
      <c r="A140" s="132" t="s">
        <v>140</v>
      </c>
      <c r="B140" s="132"/>
      <c r="C140" s="132"/>
      <c r="D140" s="132"/>
      <c r="E140" s="132"/>
      <c r="F140" s="132"/>
      <c r="G140" s="132"/>
    </row>
    <row r="141" spans="1:26">
      <c r="A141" s="132" t="s">
        <v>141</v>
      </c>
      <c r="B141" s="132"/>
      <c r="C141" s="132"/>
      <c r="D141" s="132"/>
      <c r="E141" s="132"/>
      <c r="F141" s="132"/>
      <c r="G141" s="132"/>
    </row>
    <row r="142" spans="1:26">
      <c r="A142" s="133" t="s">
        <v>142</v>
      </c>
      <c r="B142" s="133"/>
      <c r="C142" s="133"/>
      <c r="D142" s="133"/>
      <c r="E142" s="133"/>
      <c r="F142" s="133"/>
      <c r="G142" s="133"/>
    </row>
    <row r="143" spans="1:26" ht="12.75" customHeight="1">
      <c r="A143" s="134" t="s">
        <v>143</v>
      </c>
      <c r="B143" s="134"/>
      <c r="C143" s="134"/>
      <c r="D143" s="134"/>
      <c r="E143" s="134"/>
      <c r="F143" s="134"/>
      <c r="G143" s="134"/>
    </row>
    <row r="144" spans="1:26">
      <c r="A144" s="134"/>
      <c r="B144" s="134"/>
      <c r="C144" s="134"/>
      <c r="D144" s="134"/>
      <c r="E144" s="134"/>
      <c r="F144" s="134"/>
      <c r="G144" s="134"/>
    </row>
    <row r="145" spans="1:7">
      <c r="A145" s="94"/>
      <c r="G145" s="95"/>
    </row>
    <row r="146" spans="1:7">
      <c r="A146" s="95"/>
      <c r="B146" s="95"/>
      <c r="C146" s="95"/>
      <c r="D146" s="95"/>
      <c r="E146" s="95"/>
      <c r="F146" s="95"/>
      <c r="G146" s="95"/>
    </row>
  </sheetData>
  <mergeCells count="148">
    <mergeCell ref="A143:G144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25:F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B116:F116"/>
    <mergeCell ref="B117:F117"/>
    <mergeCell ref="B118:F118"/>
    <mergeCell ref="B119:F119"/>
    <mergeCell ref="B120:F120"/>
    <mergeCell ref="B121:F121"/>
    <mergeCell ref="B122:F122"/>
    <mergeCell ref="A123:F123"/>
    <mergeCell ref="A124:F124"/>
    <mergeCell ref="B106:E106"/>
    <mergeCell ref="B107:E107"/>
    <mergeCell ref="B108:E108"/>
    <mergeCell ref="B109:E109"/>
    <mergeCell ref="B110:E110"/>
    <mergeCell ref="B111:E111"/>
    <mergeCell ref="A112:E112"/>
    <mergeCell ref="A114:G114"/>
    <mergeCell ref="A115:F115"/>
    <mergeCell ref="B96:F96"/>
    <mergeCell ref="B97:F97"/>
    <mergeCell ref="B98:F98"/>
    <mergeCell ref="B99:F99"/>
    <mergeCell ref="B100:F100"/>
    <mergeCell ref="B101:F101"/>
    <mergeCell ref="A102:F102"/>
    <mergeCell ref="A104:G104"/>
    <mergeCell ref="B105:E105"/>
    <mergeCell ref="B86:E86"/>
    <mergeCell ref="A87:E87"/>
    <mergeCell ref="A88:E88"/>
    <mergeCell ref="A89:G89"/>
    <mergeCell ref="A90:F90"/>
    <mergeCell ref="B91:F91"/>
    <mergeCell ref="B92:F92"/>
    <mergeCell ref="A93:F93"/>
    <mergeCell ref="A95:G95"/>
    <mergeCell ref="B77:E77"/>
    <mergeCell ref="B78:E78"/>
    <mergeCell ref="B79:E79"/>
    <mergeCell ref="B80:E80"/>
    <mergeCell ref="B81:E81"/>
    <mergeCell ref="B82:E82"/>
    <mergeCell ref="A83:E83"/>
    <mergeCell ref="A84:E84"/>
    <mergeCell ref="A85:E85"/>
    <mergeCell ref="A67:E67"/>
    <mergeCell ref="B68:E68"/>
    <mergeCell ref="B69:E69"/>
    <mergeCell ref="B70:E70"/>
    <mergeCell ref="B71:E71"/>
    <mergeCell ref="B72:E72"/>
    <mergeCell ref="A73:E73"/>
    <mergeCell ref="A75:G75"/>
    <mergeCell ref="A76:E76"/>
    <mergeCell ref="B56:E56"/>
    <mergeCell ref="A57:F57"/>
    <mergeCell ref="A59:G59"/>
    <mergeCell ref="A60:F60"/>
    <mergeCell ref="B61:F61"/>
    <mergeCell ref="B62:F62"/>
    <mergeCell ref="B63:F63"/>
    <mergeCell ref="A64:F64"/>
    <mergeCell ref="A66:G66"/>
    <mergeCell ref="B46:E46"/>
    <mergeCell ref="B47:E47"/>
    <mergeCell ref="A48:E48"/>
    <mergeCell ref="A50:E50"/>
    <mergeCell ref="B51:E51"/>
    <mergeCell ref="B52:E52"/>
    <mergeCell ref="B53:E53"/>
    <mergeCell ref="B54:E54"/>
    <mergeCell ref="B55:E55"/>
    <mergeCell ref="A37:E37"/>
    <mergeCell ref="A38:G38"/>
    <mergeCell ref="A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A31:F31"/>
    <mergeCell ref="A32:G32"/>
    <mergeCell ref="A33:G33"/>
    <mergeCell ref="A34:E34"/>
    <mergeCell ref="B35:E35"/>
    <mergeCell ref="B36:E36"/>
    <mergeCell ref="B20:E20"/>
    <mergeCell ref="F20:G20"/>
    <mergeCell ref="A21:G21"/>
    <mergeCell ref="A22:G22"/>
    <mergeCell ref="B23:E23"/>
    <mergeCell ref="B24:E24"/>
    <mergeCell ref="B25:E25"/>
    <mergeCell ref="B26:E26"/>
    <mergeCell ref="B27:E27"/>
    <mergeCell ref="A14:G14"/>
    <mergeCell ref="A15:G15"/>
    <mergeCell ref="B16:E16"/>
    <mergeCell ref="F16:G16"/>
    <mergeCell ref="B17:E17"/>
    <mergeCell ref="F17:G17"/>
    <mergeCell ref="B18:E18"/>
    <mergeCell ref="F18:G18"/>
    <mergeCell ref="B19:E19"/>
    <mergeCell ref="F19:G19"/>
    <mergeCell ref="B9:E9"/>
    <mergeCell ref="F9:G9"/>
    <mergeCell ref="A10:G10"/>
    <mergeCell ref="A11:G11"/>
    <mergeCell ref="A12:B12"/>
    <mergeCell ref="C12:D12"/>
    <mergeCell ref="E12:G12"/>
    <mergeCell ref="A13:B13"/>
    <mergeCell ref="C13:D13"/>
    <mergeCell ref="E13:G13"/>
    <mergeCell ref="C1:G1"/>
    <mergeCell ref="C2:G2"/>
    <mergeCell ref="C3:G3"/>
    <mergeCell ref="A5:G5"/>
    <mergeCell ref="B6:E6"/>
    <mergeCell ref="F6:G6"/>
    <mergeCell ref="B7:E7"/>
    <mergeCell ref="F7:G7"/>
    <mergeCell ref="B8:E8"/>
    <mergeCell ref="F8:G8"/>
  </mergeCells>
  <pageMargins left="0.51180555555555496" right="0.51180555555555496" top="0.78749999999999998" bottom="0.78749999999999998" header="0.51180555555555496" footer="0.51180555555555496"/>
  <pageSetup paperSize="9" firstPageNumber="0" fitToHeight="3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43"/>
  <sheetViews>
    <sheetView showGridLines="0" topLeftCell="A97" zoomScale="130" zoomScaleNormal="130" workbookViewId="0">
      <selection activeCell="G109" sqref="G109"/>
    </sheetView>
  </sheetViews>
  <sheetFormatPr defaultColWidth="13.6640625" defaultRowHeight="12.75"/>
  <cols>
    <col min="1" max="1" width="4" customWidth="1"/>
    <col min="2" max="2" width="22" customWidth="1"/>
    <col min="3" max="3" width="12.5" customWidth="1"/>
    <col min="4" max="4" width="10.33203125" customWidth="1"/>
    <col min="5" max="5" width="24.1640625" customWidth="1"/>
    <col min="7" max="7" width="17.1640625" customWidth="1"/>
    <col min="8" max="9" width="8.6640625" customWidth="1"/>
    <col min="10" max="10" width="21.1640625" customWidth="1"/>
    <col min="11" max="11" width="18.1640625" customWidth="1"/>
    <col min="12" max="26" width="8.6640625" customWidth="1"/>
  </cols>
  <sheetData>
    <row r="1" spans="1:26" ht="11.25" customHeight="1">
      <c r="A1" s="15"/>
      <c r="B1" s="16"/>
      <c r="C1" s="14" t="s">
        <v>0</v>
      </c>
      <c r="D1" s="14"/>
      <c r="E1" s="14"/>
      <c r="F1" s="14"/>
      <c r="G1" s="14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</row>
    <row r="2" spans="1:26" ht="11.25" customHeight="1">
      <c r="A2" s="19"/>
      <c r="B2" s="19"/>
      <c r="C2" s="14" t="s">
        <v>194</v>
      </c>
      <c r="D2" s="14"/>
      <c r="E2" s="14"/>
      <c r="F2" s="14"/>
      <c r="G2" s="14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</row>
    <row r="3" spans="1:26" ht="11.25" customHeight="1">
      <c r="A3" s="19"/>
      <c r="B3" s="19"/>
      <c r="C3" s="14" t="s">
        <v>195</v>
      </c>
      <c r="D3" s="14"/>
      <c r="E3" s="14"/>
      <c r="F3" s="14"/>
      <c r="G3" s="14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</row>
    <row r="4" spans="1:26" ht="11.25" customHeight="1">
      <c r="A4" s="19"/>
      <c r="B4" s="19"/>
      <c r="C4" s="17"/>
      <c r="D4" s="17"/>
      <c r="E4" s="17"/>
      <c r="F4" s="17"/>
      <c r="G4" s="17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</row>
    <row r="5" spans="1:26" ht="14.25" customHeight="1">
      <c r="A5" s="13" t="s">
        <v>3</v>
      </c>
      <c r="B5" s="13"/>
      <c r="C5" s="13"/>
      <c r="D5" s="13"/>
      <c r="E5" s="13"/>
      <c r="F5" s="13"/>
      <c r="G5" s="13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</row>
    <row r="6" spans="1:26" ht="14.25" customHeight="1">
      <c r="A6" s="20" t="s">
        <v>4</v>
      </c>
      <c r="B6" s="12" t="s">
        <v>5</v>
      </c>
      <c r="C6" s="12"/>
      <c r="D6" s="12"/>
      <c r="E6" s="12"/>
      <c r="F6" s="11"/>
      <c r="G6" s="11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</row>
    <row r="7" spans="1:26" ht="14.25" customHeight="1">
      <c r="A7" s="20" t="s">
        <v>6</v>
      </c>
      <c r="B7" s="12" t="s">
        <v>7</v>
      </c>
      <c r="C7" s="12"/>
      <c r="D7" s="12"/>
      <c r="E7" s="12"/>
      <c r="F7" s="10" t="s">
        <v>8</v>
      </c>
      <c r="G7" s="10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</row>
    <row r="8" spans="1:26" ht="21.75" customHeight="1">
      <c r="A8" s="20" t="s">
        <v>9</v>
      </c>
      <c r="B8" s="12" t="s">
        <v>10</v>
      </c>
      <c r="C8" s="12"/>
      <c r="D8" s="12"/>
      <c r="E8" s="12"/>
      <c r="F8" s="9" t="s">
        <v>11</v>
      </c>
      <c r="G8" s="9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</row>
    <row r="9" spans="1:26" ht="14.25" customHeight="1">
      <c r="A9" s="20" t="s">
        <v>12</v>
      </c>
      <c r="B9" s="12" t="s">
        <v>13</v>
      </c>
      <c r="C9" s="12"/>
      <c r="D9" s="12"/>
      <c r="E9" s="12"/>
      <c r="F9" s="8">
        <v>12</v>
      </c>
      <c r="G9" s="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</row>
    <row r="10" spans="1:26" ht="13.5" customHeight="1">
      <c r="A10" s="7"/>
      <c r="B10" s="7"/>
      <c r="C10" s="7"/>
      <c r="D10" s="7"/>
      <c r="E10" s="7"/>
      <c r="F10" s="7"/>
      <c r="G10" s="7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</row>
    <row r="11" spans="1:26" ht="14.25" customHeight="1">
      <c r="A11" s="13" t="s">
        <v>14</v>
      </c>
      <c r="B11" s="13"/>
      <c r="C11" s="13"/>
      <c r="D11" s="13"/>
      <c r="E11" s="13"/>
      <c r="F11" s="13"/>
      <c r="G11" s="13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</row>
    <row r="12" spans="1:26" ht="27.75" customHeight="1">
      <c r="A12" s="6" t="s">
        <v>15</v>
      </c>
      <c r="B12" s="6"/>
      <c r="C12" s="6" t="s">
        <v>16</v>
      </c>
      <c r="D12" s="6"/>
      <c r="E12" s="10" t="s">
        <v>17</v>
      </c>
      <c r="F12" s="10"/>
      <c r="G12" s="10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</row>
    <row r="13" spans="1:26" ht="14.25" customHeight="1">
      <c r="A13" s="10" t="s">
        <v>196</v>
      </c>
      <c r="B13" s="10"/>
      <c r="C13" s="10" t="s">
        <v>19</v>
      </c>
      <c r="D13" s="10"/>
      <c r="E13" s="8">
        <v>6</v>
      </c>
      <c r="F13" s="8"/>
      <c r="G13" s="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</row>
    <row r="14" spans="1:26" ht="13.5" customHeight="1">
      <c r="A14" s="7"/>
      <c r="B14" s="7"/>
      <c r="C14" s="7"/>
      <c r="D14" s="7"/>
      <c r="E14" s="7"/>
      <c r="F14" s="7"/>
      <c r="G14" s="7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</row>
    <row r="15" spans="1:26" ht="14.25" customHeight="1">
      <c r="A15" s="13" t="s">
        <v>20</v>
      </c>
      <c r="B15" s="13"/>
      <c r="C15" s="13"/>
      <c r="D15" s="13"/>
      <c r="E15" s="13"/>
      <c r="F15" s="13"/>
      <c r="G15" s="13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</row>
    <row r="16" spans="1:26" ht="14.25" customHeight="1">
      <c r="A16" s="22">
        <v>1</v>
      </c>
      <c r="B16" s="12" t="s">
        <v>21</v>
      </c>
      <c r="C16" s="12"/>
      <c r="D16" s="12"/>
      <c r="E16" s="12"/>
      <c r="F16" s="10" t="str">
        <f>F19</f>
        <v>Mecânico de Auto</v>
      </c>
      <c r="G16" s="10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</row>
    <row r="17" spans="1:26" ht="14.25" customHeight="1">
      <c r="A17" s="22">
        <v>2</v>
      </c>
      <c r="B17" s="12" t="s">
        <v>22</v>
      </c>
      <c r="C17" s="12"/>
      <c r="D17" s="12"/>
      <c r="E17" s="12"/>
      <c r="F17" s="156">
        <v>2645939</v>
      </c>
      <c r="G17" s="156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</row>
    <row r="18" spans="1:26" ht="14.25" customHeight="1">
      <c r="A18" s="22">
        <v>3</v>
      </c>
      <c r="B18" s="141" t="s">
        <v>197</v>
      </c>
      <c r="C18" s="141"/>
      <c r="D18" s="141"/>
      <c r="E18" s="141"/>
      <c r="F18" s="3">
        <v>1968.71</v>
      </c>
      <c r="G18" s="3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</row>
    <row r="19" spans="1:26" ht="14.25" customHeight="1">
      <c r="A19" s="22">
        <v>4</v>
      </c>
      <c r="B19" s="12" t="s">
        <v>24</v>
      </c>
      <c r="C19" s="12"/>
      <c r="D19" s="12"/>
      <c r="E19" s="12"/>
      <c r="F19" s="10" t="s">
        <v>196</v>
      </c>
      <c r="G19" s="10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</row>
    <row r="20" spans="1:26" ht="14.25" customHeight="1">
      <c r="A20" s="22">
        <v>5</v>
      </c>
      <c r="B20" s="12" t="s">
        <v>25</v>
      </c>
      <c r="C20" s="12"/>
      <c r="D20" s="12"/>
      <c r="E20" s="12"/>
      <c r="F20" s="135">
        <v>45778</v>
      </c>
      <c r="G20" s="135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</row>
    <row r="21" spans="1:26" ht="13.5" customHeight="1">
      <c r="A21" s="7"/>
      <c r="B21" s="7"/>
      <c r="C21" s="7"/>
      <c r="D21" s="7"/>
      <c r="E21" s="7"/>
      <c r="F21" s="7"/>
      <c r="G21" s="7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</row>
    <row r="22" spans="1:26" ht="14.25" customHeight="1">
      <c r="A22" s="13" t="s">
        <v>26</v>
      </c>
      <c r="B22" s="13"/>
      <c r="C22" s="13"/>
      <c r="D22" s="13"/>
      <c r="E22" s="13"/>
      <c r="F22" s="13"/>
      <c r="G22" s="13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</row>
    <row r="23" spans="1:26" ht="14.25" customHeight="1">
      <c r="A23" s="23">
        <v>1</v>
      </c>
      <c r="B23" s="1" t="s">
        <v>27</v>
      </c>
      <c r="C23" s="1"/>
      <c r="D23" s="1"/>
      <c r="E23" s="1"/>
      <c r="F23" s="24" t="s">
        <v>28</v>
      </c>
      <c r="G23" s="25" t="s">
        <v>29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</row>
    <row r="24" spans="1:26" ht="14.25" customHeight="1">
      <c r="A24" s="24" t="s">
        <v>4</v>
      </c>
      <c r="B24" s="12" t="s">
        <v>30</v>
      </c>
      <c r="C24" s="12"/>
      <c r="D24" s="12"/>
      <c r="E24" s="12"/>
      <c r="F24" s="21"/>
      <c r="G24" s="26">
        <f>F18</f>
        <v>1968.71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</row>
    <row r="25" spans="1:26" ht="14.25" customHeight="1">
      <c r="A25" s="24" t="s">
        <v>6</v>
      </c>
      <c r="B25" s="12" t="s">
        <v>31</v>
      </c>
      <c r="C25" s="12"/>
      <c r="D25" s="12"/>
      <c r="E25" s="12"/>
      <c r="F25" s="27">
        <v>0</v>
      </c>
      <c r="G25" s="28">
        <f t="shared" ref="G25:G30" si="0">F25*$G$24</f>
        <v>0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</row>
    <row r="26" spans="1:26" ht="14.25" customHeight="1">
      <c r="A26" s="24" t="s">
        <v>9</v>
      </c>
      <c r="B26" s="12" t="s">
        <v>32</v>
      </c>
      <c r="C26" s="12"/>
      <c r="D26" s="12"/>
      <c r="E26" s="12"/>
      <c r="F26" s="29">
        <v>0</v>
      </c>
      <c r="G26" s="28">
        <f t="shared" si="0"/>
        <v>0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</row>
    <row r="27" spans="1:26" ht="14.25" customHeight="1">
      <c r="A27" s="24" t="s">
        <v>12</v>
      </c>
      <c r="B27" s="12" t="s">
        <v>171</v>
      </c>
      <c r="C27" s="12"/>
      <c r="D27" s="12"/>
      <c r="E27" s="12"/>
      <c r="F27" s="29">
        <v>0</v>
      </c>
      <c r="G27" s="28">
        <f t="shared" si="0"/>
        <v>0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</row>
    <row r="28" spans="1:26" ht="14.25" customHeight="1">
      <c r="A28" s="24" t="s">
        <v>34</v>
      </c>
      <c r="B28" s="12" t="s">
        <v>35</v>
      </c>
      <c r="C28" s="12"/>
      <c r="D28" s="12"/>
      <c r="E28" s="12"/>
      <c r="F28" s="29">
        <v>0</v>
      </c>
      <c r="G28" s="28">
        <f t="shared" si="0"/>
        <v>0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</row>
    <row r="29" spans="1:26" ht="14.25" customHeight="1">
      <c r="A29" s="24" t="s">
        <v>36</v>
      </c>
      <c r="B29" s="12" t="s">
        <v>172</v>
      </c>
      <c r="C29" s="12"/>
      <c r="D29" s="12"/>
      <c r="E29" s="12"/>
      <c r="F29" s="29">
        <v>0</v>
      </c>
      <c r="G29" s="28">
        <f t="shared" si="0"/>
        <v>0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</row>
    <row r="30" spans="1:26" ht="14.25" customHeight="1">
      <c r="A30" s="24" t="s">
        <v>38</v>
      </c>
      <c r="B30" s="12" t="s">
        <v>39</v>
      </c>
      <c r="C30" s="12"/>
      <c r="D30" s="12"/>
      <c r="E30" s="12"/>
      <c r="F30" s="29">
        <v>0</v>
      </c>
      <c r="G30" s="28">
        <f t="shared" si="0"/>
        <v>0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</row>
    <row r="31" spans="1:26" ht="14.25" customHeight="1">
      <c r="A31" s="1" t="s">
        <v>40</v>
      </c>
      <c r="B31" s="1"/>
      <c r="C31" s="1"/>
      <c r="D31" s="1"/>
      <c r="E31" s="1"/>
      <c r="F31" s="1"/>
      <c r="G31" s="76">
        <f>SUM(G24:G30)</f>
        <v>1968.71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</row>
    <row r="32" spans="1:26" ht="13.5" customHeight="1">
      <c r="A32" s="7"/>
      <c r="B32" s="7"/>
      <c r="C32" s="7"/>
      <c r="D32" s="7"/>
      <c r="E32" s="7"/>
      <c r="F32" s="7"/>
      <c r="G32" s="7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</row>
    <row r="33" spans="1:26" ht="14.25" customHeight="1">
      <c r="A33" s="13" t="s">
        <v>41</v>
      </c>
      <c r="B33" s="13"/>
      <c r="C33" s="13"/>
      <c r="D33" s="13"/>
      <c r="E33" s="13"/>
      <c r="F33" s="13"/>
      <c r="G33" s="13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</row>
    <row r="34" spans="1:26" ht="14.25" customHeight="1">
      <c r="A34" s="1" t="s">
        <v>42</v>
      </c>
      <c r="B34" s="1"/>
      <c r="C34" s="1"/>
      <c r="D34" s="1"/>
      <c r="E34" s="1"/>
      <c r="F34" s="24" t="s">
        <v>28</v>
      </c>
      <c r="G34" s="25" t="s">
        <v>29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</row>
    <row r="35" spans="1:26" ht="14.25" customHeight="1">
      <c r="A35" s="24" t="s">
        <v>4</v>
      </c>
      <c r="B35" s="12" t="s">
        <v>43</v>
      </c>
      <c r="C35" s="12"/>
      <c r="D35" s="12"/>
      <c r="E35" s="12"/>
      <c r="F35" s="27">
        <v>8.3299999999999999E-2</v>
      </c>
      <c r="G35" s="28">
        <f>ROUND(F35*G31,2)</f>
        <v>163.99</v>
      </c>
      <c r="H35" s="18"/>
      <c r="I35" s="18"/>
      <c r="J35" s="18"/>
      <c r="K35" s="32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</row>
    <row r="36" spans="1:26" ht="14.25" customHeight="1">
      <c r="A36" s="24" t="s">
        <v>6</v>
      </c>
      <c r="B36" s="12" t="s">
        <v>44</v>
      </c>
      <c r="C36" s="12"/>
      <c r="D36" s="12"/>
      <c r="E36" s="12"/>
      <c r="F36" s="27">
        <v>0.1111</v>
      </c>
      <c r="G36" s="28">
        <f>ROUND(F36*G31,2)</f>
        <v>218.72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</row>
    <row r="37" spans="1:26" ht="14.25" customHeight="1">
      <c r="A37" s="1" t="s">
        <v>45</v>
      </c>
      <c r="B37" s="1"/>
      <c r="C37" s="1"/>
      <c r="D37" s="1"/>
      <c r="E37" s="1"/>
      <c r="F37" s="33">
        <f>SUM(F35:F36)</f>
        <v>0.19440000000000002</v>
      </c>
      <c r="G37" s="77">
        <f>ROUND(SUM(G35:G36),2)</f>
        <v>382.71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</row>
    <row r="38" spans="1:26" ht="13.5" customHeight="1">
      <c r="A38" s="110"/>
      <c r="B38" s="110"/>
      <c r="C38" s="110"/>
      <c r="D38" s="110"/>
      <c r="E38" s="110"/>
      <c r="F38" s="110"/>
      <c r="G38" s="110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</row>
    <row r="39" spans="1:26" ht="14.25" customHeight="1">
      <c r="A39" s="143" t="s">
        <v>46</v>
      </c>
      <c r="B39" s="143"/>
      <c r="C39" s="143"/>
      <c r="D39" s="143"/>
      <c r="E39" s="143"/>
      <c r="F39" s="24" t="s">
        <v>28</v>
      </c>
      <c r="G39" s="25" t="s">
        <v>29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</row>
    <row r="40" spans="1:26" ht="14.25" customHeight="1">
      <c r="A40" s="24" t="s">
        <v>4</v>
      </c>
      <c r="B40" s="12" t="s">
        <v>47</v>
      </c>
      <c r="C40" s="12"/>
      <c r="D40" s="12"/>
      <c r="E40" s="12"/>
      <c r="F40" s="27">
        <v>0.2</v>
      </c>
      <c r="G40" s="36">
        <f t="shared" ref="G40:G47" si="1">ROUND(($G$31+$G$37)*F40,2)</f>
        <v>470.28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</row>
    <row r="41" spans="1:26" ht="14.25" customHeight="1">
      <c r="A41" s="24" t="s">
        <v>6</v>
      </c>
      <c r="B41" s="12" t="s">
        <v>48</v>
      </c>
      <c r="C41" s="12"/>
      <c r="D41" s="12"/>
      <c r="E41" s="12"/>
      <c r="F41" s="27">
        <v>2.5000000000000001E-2</v>
      </c>
      <c r="G41" s="36">
        <f t="shared" si="1"/>
        <v>58.79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</row>
    <row r="42" spans="1:26" ht="14.25" customHeight="1">
      <c r="A42" s="24" t="s">
        <v>9</v>
      </c>
      <c r="B42" s="12" t="s">
        <v>49</v>
      </c>
      <c r="C42" s="12"/>
      <c r="D42" s="12"/>
      <c r="E42" s="12"/>
      <c r="F42" s="27">
        <v>0.03</v>
      </c>
      <c r="G42" s="36">
        <f t="shared" si="1"/>
        <v>70.540000000000006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</row>
    <row r="43" spans="1:26" ht="14.25" customHeight="1">
      <c r="A43" s="24" t="s">
        <v>12</v>
      </c>
      <c r="B43" s="12" t="s">
        <v>50</v>
      </c>
      <c r="C43" s="12"/>
      <c r="D43" s="12"/>
      <c r="E43" s="12"/>
      <c r="F43" s="27">
        <v>1.4999999999999999E-2</v>
      </c>
      <c r="G43" s="36">
        <f t="shared" si="1"/>
        <v>35.270000000000003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</row>
    <row r="44" spans="1:26" ht="14.25" customHeight="1">
      <c r="A44" s="24" t="s">
        <v>34</v>
      </c>
      <c r="B44" s="12" t="s">
        <v>51</v>
      </c>
      <c r="C44" s="12"/>
      <c r="D44" s="12"/>
      <c r="E44" s="12"/>
      <c r="F44" s="27">
        <v>0.01</v>
      </c>
      <c r="G44" s="36">
        <f t="shared" si="1"/>
        <v>23.51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</row>
    <row r="45" spans="1:26" ht="14.25" customHeight="1">
      <c r="A45" s="24" t="s">
        <v>36</v>
      </c>
      <c r="B45" s="12" t="s">
        <v>52</v>
      </c>
      <c r="C45" s="12"/>
      <c r="D45" s="12"/>
      <c r="E45" s="12"/>
      <c r="F45" s="27">
        <v>6.0000000000000001E-3</v>
      </c>
      <c r="G45" s="36">
        <f t="shared" si="1"/>
        <v>14.11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</row>
    <row r="46" spans="1:26" ht="14.25" customHeight="1">
      <c r="A46" s="24" t="s">
        <v>38</v>
      </c>
      <c r="B46" s="12" t="s">
        <v>53</v>
      </c>
      <c r="C46" s="12"/>
      <c r="D46" s="12"/>
      <c r="E46" s="12"/>
      <c r="F46" s="27">
        <v>2E-3</v>
      </c>
      <c r="G46" s="36">
        <f t="shared" si="1"/>
        <v>4.7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</row>
    <row r="47" spans="1:26" ht="14.25" customHeight="1">
      <c r="A47" s="24" t="s">
        <v>54</v>
      </c>
      <c r="B47" s="12" t="s">
        <v>55</v>
      </c>
      <c r="C47" s="12"/>
      <c r="D47" s="12"/>
      <c r="E47" s="12"/>
      <c r="F47" s="27">
        <v>0.08</v>
      </c>
      <c r="G47" s="36">
        <f t="shared" si="1"/>
        <v>188.11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</row>
    <row r="48" spans="1:26" ht="14.25" customHeight="1">
      <c r="A48" s="1" t="s">
        <v>56</v>
      </c>
      <c r="B48" s="1"/>
      <c r="C48" s="1"/>
      <c r="D48" s="1"/>
      <c r="E48" s="1"/>
      <c r="F48" s="37">
        <f>SUM(F40:F47)</f>
        <v>0.36800000000000005</v>
      </c>
      <c r="G48" s="79">
        <f>ROUND(SUM(G40:G47),2)</f>
        <v>865.31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</row>
    <row r="49" spans="1:26" ht="12.75" customHeight="1">
      <c r="A49" s="18"/>
      <c r="B49" s="18"/>
      <c r="C49" s="18"/>
      <c r="D49" s="18"/>
      <c r="E49" s="18"/>
      <c r="F49" s="44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</row>
    <row r="50" spans="1:26" ht="12.75" customHeight="1">
      <c r="A50" s="144" t="s">
        <v>57</v>
      </c>
      <c r="B50" s="144"/>
      <c r="C50" s="144"/>
      <c r="D50" s="144"/>
      <c r="E50" s="144"/>
      <c r="F50" s="80"/>
      <c r="G50" s="48" t="s">
        <v>29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</row>
    <row r="51" spans="1:26" ht="12.75" customHeight="1">
      <c r="A51" s="41" t="s">
        <v>4</v>
      </c>
      <c r="B51" s="113" t="s">
        <v>58</v>
      </c>
      <c r="C51" s="113"/>
      <c r="D51" s="113"/>
      <c r="E51" s="113"/>
      <c r="F51" s="42" t="s">
        <v>59</v>
      </c>
      <c r="G51" s="43">
        <f>ROUND((22*7.3*2)-(G24*0.06),2)</f>
        <v>203.08</v>
      </c>
      <c r="H51" s="18"/>
      <c r="I51" s="18"/>
      <c r="J51" s="18"/>
      <c r="K51" s="32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</row>
    <row r="52" spans="1:26" ht="12.75" customHeight="1">
      <c r="A52" s="41" t="s">
        <v>6</v>
      </c>
      <c r="B52" s="155" t="s">
        <v>60</v>
      </c>
      <c r="C52" s="155"/>
      <c r="D52" s="155"/>
      <c r="E52" s="155"/>
      <c r="F52" s="45" t="s">
        <v>59</v>
      </c>
      <c r="G52" s="46">
        <f>ROUND(22*30,2)</f>
        <v>660</v>
      </c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</row>
    <row r="53" spans="1:26" ht="12.75" customHeight="1">
      <c r="A53" s="41" t="s">
        <v>9</v>
      </c>
      <c r="B53" s="113" t="s">
        <v>61</v>
      </c>
      <c r="C53" s="113"/>
      <c r="D53" s="113"/>
      <c r="E53" s="113"/>
      <c r="F53" s="42" t="s">
        <v>59</v>
      </c>
      <c r="G53" s="43">
        <v>0</v>
      </c>
      <c r="H53" s="18"/>
      <c r="I53" s="18"/>
      <c r="J53" s="18"/>
      <c r="K53" s="32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</row>
    <row r="54" spans="1:26" ht="12.75" customHeight="1">
      <c r="A54" s="41" t="s">
        <v>12</v>
      </c>
      <c r="B54" s="113" t="s">
        <v>62</v>
      </c>
      <c r="C54" s="113"/>
      <c r="D54" s="113"/>
      <c r="E54" s="113"/>
      <c r="F54" s="42" t="s">
        <v>59</v>
      </c>
      <c r="G54" s="43">
        <v>0</v>
      </c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</row>
    <row r="55" spans="1:26" ht="12.75" customHeight="1">
      <c r="A55" s="41" t="s">
        <v>34</v>
      </c>
      <c r="B55" s="113" t="s">
        <v>63</v>
      </c>
      <c r="C55" s="113"/>
      <c r="D55" s="113"/>
      <c r="E55" s="113"/>
      <c r="F55" s="42" t="s">
        <v>59</v>
      </c>
      <c r="G55" s="43">
        <v>0</v>
      </c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</row>
    <row r="56" spans="1:26" ht="12.75" customHeight="1">
      <c r="A56" s="41" t="s">
        <v>36</v>
      </c>
      <c r="B56" s="113" t="s">
        <v>39</v>
      </c>
      <c r="C56" s="113"/>
      <c r="D56" s="113"/>
      <c r="E56" s="113"/>
      <c r="F56" s="42" t="s">
        <v>59</v>
      </c>
      <c r="G56" s="43">
        <v>0</v>
      </c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</row>
    <row r="57" spans="1:26" ht="12.75" customHeight="1">
      <c r="A57" s="115" t="s">
        <v>64</v>
      </c>
      <c r="B57" s="115"/>
      <c r="C57" s="115"/>
      <c r="D57" s="115"/>
      <c r="E57" s="115"/>
      <c r="F57" s="115"/>
      <c r="G57" s="81">
        <f>SUM(G51:G56)</f>
        <v>863.08</v>
      </c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</row>
    <row r="58" spans="1:26" ht="12.75" customHeight="1">
      <c r="A58" s="18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</row>
    <row r="59" spans="1:26" ht="12.75" customHeight="1">
      <c r="A59" s="144" t="s">
        <v>65</v>
      </c>
      <c r="B59" s="144"/>
      <c r="C59" s="144"/>
      <c r="D59" s="144"/>
      <c r="E59" s="144"/>
      <c r="F59" s="144"/>
      <c r="G59" s="144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</row>
    <row r="60" spans="1:26" ht="12.75" customHeight="1">
      <c r="A60" s="116" t="s">
        <v>66</v>
      </c>
      <c r="B60" s="116"/>
      <c r="C60" s="116"/>
      <c r="D60" s="116"/>
      <c r="E60" s="116"/>
      <c r="F60" s="116"/>
      <c r="G60" s="48" t="s">
        <v>29</v>
      </c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</row>
    <row r="61" spans="1:26" ht="12.75" customHeight="1">
      <c r="A61" s="48" t="s">
        <v>67</v>
      </c>
      <c r="B61" s="113" t="s">
        <v>68</v>
      </c>
      <c r="C61" s="113"/>
      <c r="D61" s="113"/>
      <c r="E61" s="113"/>
      <c r="F61" s="113"/>
      <c r="G61" s="49">
        <f>G37</f>
        <v>382.71</v>
      </c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</row>
    <row r="62" spans="1:26" ht="12.75" customHeight="1">
      <c r="A62" s="48" t="s">
        <v>69</v>
      </c>
      <c r="B62" s="113" t="s">
        <v>70</v>
      </c>
      <c r="C62" s="113"/>
      <c r="D62" s="113"/>
      <c r="E62" s="113"/>
      <c r="F62" s="113"/>
      <c r="G62" s="49">
        <f>G48</f>
        <v>865.31</v>
      </c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</row>
    <row r="63" spans="1:26" ht="12.75" customHeight="1">
      <c r="A63" s="48" t="s">
        <v>71</v>
      </c>
      <c r="B63" s="113" t="s">
        <v>72</v>
      </c>
      <c r="C63" s="113"/>
      <c r="D63" s="113"/>
      <c r="E63" s="113"/>
      <c r="F63" s="113"/>
      <c r="G63" s="49">
        <f>G57</f>
        <v>863.08</v>
      </c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</row>
    <row r="64" spans="1:26" ht="12.75" customHeight="1">
      <c r="A64" s="115" t="s">
        <v>73</v>
      </c>
      <c r="B64" s="115"/>
      <c r="C64" s="115"/>
      <c r="D64" s="115"/>
      <c r="E64" s="115"/>
      <c r="F64" s="115"/>
      <c r="G64" s="50">
        <f>ROUND(SUM(G61:G63),2)</f>
        <v>2111.1</v>
      </c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</row>
    <row r="65" spans="1:26" ht="12.75" customHeight="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</row>
    <row r="66" spans="1:26" ht="12.75" customHeight="1">
      <c r="A66" s="144" t="s">
        <v>74</v>
      </c>
      <c r="B66" s="144"/>
      <c r="C66" s="144"/>
      <c r="D66" s="144"/>
      <c r="E66" s="144"/>
      <c r="F66" s="144"/>
      <c r="G66" s="144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</row>
    <row r="67" spans="1:26" ht="12.75" customHeight="1">
      <c r="A67" s="117" t="s">
        <v>75</v>
      </c>
      <c r="B67" s="117"/>
      <c r="C67" s="117"/>
      <c r="D67" s="117"/>
      <c r="E67" s="117"/>
      <c r="F67" s="41" t="s">
        <v>28</v>
      </c>
      <c r="G67" s="48" t="s">
        <v>29</v>
      </c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</row>
    <row r="68" spans="1:26" ht="12.75" customHeight="1">
      <c r="A68" s="41" t="s">
        <v>4</v>
      </c>
      <c r="B68" s="113" t="s">
        <v>76</v>
      </c>
      <c r="C68" s="113"/>
      <c r="D68" s="113"/>
      <c r="E68" s="113"/>
      <c r="F68" s="51">
        <v>4.1999999999999997E-3</v>
      </c>
      <c r="G68" s="52">
        <f>ROUND(($G$31)*F68,2)</f>
        <v>8.27</v>
      </c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</row>
    <row r="69" spans="1:26" ht="12.75" customHeight="1">
      <c r="A69" s="41" t="s">
        <v>6</v>
      </c>
      <c r="B69" s="113" t="s">
        <v>77</v>
      </c>
      <c r="C69" s="113"/>
      <c r="D69" s="113"/>
      <c r="E69" s="113"/>
      <c r="F69" s="51">
        <v>2.9999999999999997E-4</v>
      </c>
      <c r="G69" s="52">
        <f>ROUND(($G$31)*F69,2)</f>
        <v>0.59</v>
      </c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</row>
    <row r="70" spans="1:26" ht="12.75" customHeight="1">
      <c r="A70" s="41" t="s">
        <v>9</v>
      </c>
      <c r="B70" s="113" t="s">
        <v>78</v>
      </c>
      <c r="C70" s="113"/>
      <c r="D70" s="113"/>
      <c r="E70" s="113"/>
      <c r="F70" s="51">
        <v>1.9400000000000001E-2</v>
      </c>
      <c r="G70" s="52">
        <f>ROUND(($G$31)*F70,2)</f>
        <v>38.19</v>
      </c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</row>
    <row r="71" spans="1:26" ht="12.75" customHeight="1">
      <c r="A71" s="53" t="s">
        <v>12</v>
      </c>
      <c r="B71" s="113" t="s">
        <v>79</v>
      </c>
      <c r="C71" s="113"/>
      <c r="D71" s="113"/>
      <c r="E71" s="113"/>
      <c r="F71" s="54">
        <v>6.7999999999999996E-3</v>
      </c>
      <c r="G71" s="52">
        <f>ROUND(($G$31)*F71,2)</f>
        <v>13.39</v>
      </c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</row>
    <row r="72" spans="1:26" ht="23.85" customHeight="1">
      <c r="A72" s="41" t="s">
        <v>34</v>
      </c>
      <c r="B72" s="113" t="s">
        <v>80</v>
      </c>
      <c r="C72" s="113"/>
      <c r="D72" s="113"/>
      <c r="E72" s="113"/>
      <c r="F72" s="51">
        <v>0.04</v>
      </c>
      <c r="G72" s="52">
        <f>ROUND(($G$31)*F72,2)</f>
        <v>78.75</v>
      </c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</row>
    <row r="73" spans="1:26" ht="12.75" customHeight="1">
      <c r="A73" s="157" t="s">
        <v>81</v>
      </c>
      <c r="B73" s="157"/>
      <c r="C73" s="157"/>
      <c r="D73" s="157"/>
      <c r="E73" s="157"/>
      <c r="F73" s="55">
        <f>SUM(F68:F72)</f>
        <v>7.0699999999999999E-2</v>
      </c>
      <c r="G73" s="47">
        <f>ROUND(SUM(G68:G72),2)</f>
        <v>139.19</v>
      </c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</row>
    <row r="74" spans="1:26" ht="12.75" customHeight="1">
      <c r="A74" s="18"/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</row>
    <row r="75" spans="1:26" ht="12.75" customHeight="1">
      <c r="A75" s="118" t="s">
        <v>82</v>
      </c>
      <c r="B75" s="118"/>
      <c r="C75" s="118"/>
      <c r="D75" s="118"/>
      <c r="E75" s="118"/>
      <c r="F75" s="118"/>
      <c r="G75" s="1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</row>
    <row r="76" spans="1:26" ht="12.75" customHeight="1">
      <c r="A76" s="119" t="s">
        <v>83</v>
      </c>
      <c r="B76" s="119"/>
      <c r="C76" s="119"/>
      <c r="D76" s="119"/>
      <c r="E76" s="119"/>
      <c r="F76" s="24" t="s">
        <v>28</v>
      </c>
      <c r="G76" s="25" t="s">
        <v>29</v>
      </c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</row>
    <row r="77" spans="1:26" ht="12.75" customHeight="1">
      <c r="A77" s="24" t="s">
        <v>4</v>
      </c>
      <c r="B77" s="120" t="s">
        <v>84</v>
      </c>
      <c r="C77" s="120"/>
      <c r="D77" s="120"/>
      <c r="E77" s="120"/>
      <c r="F77" s="27">
        <v>8.3299999999999999E-2</v>
      </c>
      <c r="G77" s="36">
        <f>ROUND(F77*G31,2)</f>
        <v>163.99</v>
      </c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</row>
    <row r="78" spans="1:26" ht="12.75" customHeight="1">
      <c r="A78" s="24" t="s">
        <v>6</v>
      </c>
      <c r="B78" s="120" t="s">
        <v>85</v>
      </c>
      <c r="C78" s="120"/>
      <c r="D78" s="120"/>
      <c r="E78" s="120"/>
      <c r="F78" s="27">
        <v>1.6299999999999999E-2</v>
      </c>
      <c r="G78" s="36">
        <f>ROUND(F78*G31,2)</f>
        <v>32.090000000000003</v>
      </c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</row>
    <row r="79" spans="1:26" ht="12.75" customHeight="1">
      <c r="A79" s="24" t="s">
        <v>9</v>
      </c>
      <c r="B79" s="120" t="s">
        <v>86</v>
      </c>
      <c r="C79" s="120"/>
      <c r="D79" s="120"/>
      <c r="E79" s="120"/>
      <c r="F79" s="27">
        <v>2.0000000000000001E-4</v>
      </c>
      <c r="G79" s="36">
        <f>ROUND(F79*G31,2)</f>
        <v>0.39</v>
      </c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</row>
    <row r="80" spans="1:26" ht="12.75" customHeight="1">
      <c r="A80" s="24" t="s">
        <v>12</v>
      </c>
      <c r="B80" s="120" t="s">
        <v>87</v>
      </c>
      <c r="C80" s="120"/>
      <c r="D80" s="120"/>
      <c r="E80" s="120"/>
      <c r="F80" s="27">
        <v>3.3E-3</v>
      </c>
      <c r="G80" s="36">
        <f>ROUND(F80*G31,2)</f>
        <v>6.5</v>
      </c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</row>
    <row r="81" spans="1:26" ht="12.75" customHeight="1">
      <c r="A81" s="24" t="s">
        <v>34</v>
      </c>
      <c r="B81" s="120" t="s">
        <v>88</v>
      </c>
      <c r="C81" s="120"/>
      <c r="D81" s="120"/>
      <c r="E81" s="120"/>
      <c r="F81" s="27">
        <v>5.9999999999999995E-4</v>
      </c>
      <c r="G81" s="36">
        <f>ROUND(F81*G31,2)</f>
        <v>1.18</v>
      </c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</row>
    <row r="82" spans="1:26" ht="12.75" customHeight="1">
      <c r="A82" s="24" t="s">
        <v>36</v>
      </c>
      <c r="B82" s="120" t="s">
        <v>89</v>
      </c>
      <c r="C82" s="120"/>
      <c r="D82" s="120"/>
      <c r="E82" s="120"/>
      <c r="F82" s="27">
        <v>0</v>
      </c>
      <c r="G82" s="36">
        <v>0</v>
      </c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</row>
    <row r="83" spans="1:26" ht="12.75" customHeight="1">
      <c r="A83" s="119" t="s">
        <v>90</v>
      </c>
      <c r="B83" s="119"/>
      <c r="C83" s="119"/>
      <c r="D83" s="119"/>
      <c r="E83" s="119"/>
      <c r="F83" s="37">
        <f>SUM(F77:F82)</f>
        <v>0.1037</v>
      </c>
      <c r="G83" s="79">
        <f>ROUND(SUM(G77:G82),2)</f>
        <v>204.15</v>
      </c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</row>
    <row r="84" spans="1:26" ht="12.75" customHeight="1">
      <c r="A84" s="150"/>
      <c r="B84" s="150"/>
      <c r="C84" s="150"/>
      <c r="D84" s="150"/>
      <c r="E84" s="150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</row>
    <row r="85" spans="1:26" ht="12.75" customHeight="1">
      <c r="A85" s="119" t="s">
        <v>91</v>
      </c>
      <c r="B85" s="119"/>
      <c r="C85" s="119"/>
      <c r="D85" s="119"/>
      <c r="E85" s="119"/>
      <c r="F85" s="24" t="s">
        <v>28</v>
      </c>
      <c r="G85" s="25" t="s">
        <v>29</v>
      </c>
      <c r="H85" s="18"/>
      <c r="I85" s="18"/>
      <c r="J85" s="18"/>
      <c r="K85" s="18"/>
      <c r="L85" s="18"/>
      <c r="M85" s="18"/>
      <c r="N85" s="18"/>
      <c r="O85" s="18"/>
      <c r="P85" s="18"/>
      <c r="Q85" s="18"/>
      <c r="R85" s="18"/>
      <c r="S85" s="18"/>
      <c r="T85" s="18"/>
      <c r="U85" s="18"/>
      <c r="V85" s="18"/>
      <c r="W85" s="18"/>
      <c r="X85" s="18"/>
      <c r="Y85" s="18"/>
      <c r="Z85" s="18"/>
    </row>
    <row r="86" spans="1:26" ht="12.75" customHeight="1">
      <c r="A86" s="24" t="s">
        <v>4</v>
      </c>
      <c r="B86" s="120" t="s">
        <v>92</v>
      </c>
      <c r="C86" s="120"/>
      <c r="D86" s="120"/>
      <c r="E86" s="120"/>
      <c r="F86" s="27">
        <v>0</v>
      </c>
      <c r="G86" s="36">
        <v>0</v>
      </c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8"/>
      <c r="T86" s="18"/>
      <c r="U86" s="18"/>
      <c r="V86" s="18"/>
      <c r="W86" s="18"/>
      <c r="X86" s="18"/>
      <c r="Y86" s="18"/>
      <c r="Z86" s="18"/>
    </row>
    <row r="87" spans="1:26" ht="12.75" customHeight="1">
      <c r="A87" s="119" t="s">
        <v>93</v>
      </c>
      <c r="B87" s="119"/>
      <c r="C87" s="119"/>
      <c r="D87" s="119"/>
      <c r="E87" s="119"/>
      <c r="F87" s="37">
        <v>0</v>
      </c>
      <c r="G87" s="79">
        <v>0</v>
      </c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8"/>
      <c r="T87" s="18"/>
      <c r="U87" s="18"/>
      <c r="V87" s="18"/>
      <c r="W87" s="18"/>
      <c r="X87" s="18"/>
      <c r="Y87" s="18"/>
      <c r="Z87" s="18"/>
    </row>
    <row r="88" spans="1:26" ht="12.75" customHeight="1">
      <c r="A88" s="110"/>
      <c r="B88" s="110"/>
      <c r="C88" s="110"/>
      <c r="D88" s="110"/>
      <c r="E88" s="110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  <c r="Q88" s="18"/>
      <c r="R88" s="18"/>
      <c r="S88" s="18"/>
      <c r="T88" s="18"/>
      <c r="U88" s="18"/>
      <c r="V88" s="18"/>
      <c r="W88" s="18"/>
      <c r="X88" s="18"/>
      <c r="Y88" s="18"/>
      <c r="Z88" s="18"/>
    </row>
    <row r="89" spans="1:26" ht="12.75" customHeight="1">
      <c r="A89" s="121" t="s">
        <v>94</v>
      </c>
      <c r="B89" s="121"/>
      <c r="C89" s="121"/>
      <c r="D89" s="121"/>
      <c r="E89" s="121"/>
      <c r="F89" s="121"/>
      <c r="G89" s="121"/>
      <c r="H89" s="18"/>
      <c r="I89" s="18"/>
      <c r="J89" s="18"/>
      <c r="K89" s="18"/>
      <c r="L89" s="18"/>
      <c r="M89" s="18"/>
      <c r="N89" s="18"/>
      <c r="O89" s="18"/>
      <c r="P89" s="18"/>
      <c r="Q89" s="18"/>
      <c r="R89" s="18"/>
      <c r="S89" s="18"/>
      <c r="T89" s="18"/>
      <c r="U89" s="18"/>
      <c r="V89" s="18"/>
      <c r="W89" s="18"/>
      <c r="X89" s="18"/>
      <c r="Y89" s="18"/>
      <c r="Z89" s="18"/>
    </row>
    <row r="90" spans="1:26" ht="12.75" customHeight="1">
      <c r="A90" s="119" t="s">
        <v>95</v>
      </c>
      <c r="B90" s="119"/>
      <c r="C90" s="119"/>
      <c r="D90" s="119"/>
      <c r="E90" s="119"/>
      <c r="F90" s="119"/>
      <c r="G90" s="25" t="s">
        <v>29</v>
      </c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8"/>
      <c r="S90" s="18"/>
      <c r="T90" s="18"/>
      <c r="U90" s="18"/>
      <c r="V90" s="18"/>
      <c r="W90" s="18"/>
      <c r="X90" s="18"/>
      <c r="Y90" s="18"/>
      <c r="Z90" s="18"/>
    </row>
    <row r="91" spans="1:26" ht="12.75" customHeight="1">
      <c r="A91" s="25" t="s">
        <v>96</v>
      </c>
      <c r="B91" s="120" t="s">
        <v>85</v>
      </c>
      <c r="C91" s="120"/>
      <c r="D91" s="120"/>
      <c r="E91" s="120"/>
      <c r="F91" s="120"/>
      <c r="G91" s="56">
        <f>G83</f>
        <v>204.15</v>
      </c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8"/>
      <c r="T91" s="18"/>
      <c r="U91" s="18"/>
      <c r="V91" s="18"/>
      <c r="W91" s="18"/>
      <c r="X91" s="18"/>
      <c r="Y91" s="18"/>
      <c r="Z91" s="18"/>
    </row>
    <row r="92" spans="1:26" ht="12.75" customHeight="1">
      <c r="A92" s="25" t="s">
        <v>97</v>
      </c>
      <c r="B92" s="120" t="s">
        <v>98</v>
      </c>
      <c r="C92" s="120"/>
      <c r="D92" s="120"/>
      <c r="E92" s="120"/>
      <c r="F92" s="120"/>
      <c r="G92" s="56">
        <f>G87</f>
        <v>0</v>
      </c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8"/>
      <c r="X92" s="18"/>
      <c r="Y92" s="18"/>
      <c r="Z92" s="18"/>
    </row>
    <row r="93" spans="1:26" ht="12.75" customHeight="1">
      <c r="A93" s="119" t="s">
        <v>99</v>
      </c>
      <c r="B93" s="119"/>
      <c r="C93" s="119"/>
      <c r="D93" s="119"/>
      <c r="E93" s="119"/>
      <c r="F93" s="119"/>
      <c r="G93" s="79">
        <f>SUM(G91:G92)</f>
        <v>204.15</v>
      </c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</row>
    <row r="94" spans="1:26" ht="12.75" customHeight="1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</row>
    <row r="95" spans="1:26" ht="12.75" customHeight="1">
      <c r="A95" s="145" t="s">
        <v>100</v>
      </c>
      <c r="B95" s="145"/>
      <c r="C95" s="145"/>
      <c r="D95" s="145"/>
      <c r="E95" s="145"/>
      <c r="F95" s="145"/>
      <c r="G95" s="145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8"/>
      <c r="T95" s="18"/>
      <c r="U95" s="18"/>
      <c r="V95" s="18"/>
      <c r="W95" s="18"/>
      <c r="X95" s="18"/>
      <c r="Y95" s="18"/>
      <c r="Z95" s="18"/>
    </row>
    <row r="96" spans="1:26" ht="12.75" customHeight="1">
      <c r="A96" s="83">
        <v>5</v>
      </c>
      <c r="B96" s="146" t="s">
        <v>101</v>
      </c>
      <c r="C96" s="146"/>
      <c r="D96" s="146"/>
      <c r="E96" s="146"/>
      <c r="F96" s="146"/>
      <c r="G96" s="96" t="s">
        <v>29</v>
      </c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8"/>
      <c r="X96" s="18"/>
      <c r="Y96" s="18"/>
      <c r="Z96" s="18"/>
    </row>
    <row r="97" spans="1:26" ht="12.75" customHeight="1">
      <c r="A97" s="85" t="s">
        <v>4</v>
      </c>
      <c r="B97" s="123" t="s">
        <v>176</v>
      </c>
      <c r="C97" s="123"/>
      <c r="D97" s="123"/>
      <c r="E97" s="123"/>
      <c r="F97" s="123"/>
      <c r="G97" s="86">
        <f>ROUND((105*2)/12,2)</f>
        <v>17.5</v>
      </c>
      <c r="H97" s="18"/>
      <c r="I97" s="18"/>
      <c r="J97" s="18"/>
      <c r="K97" s="89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</row>
    <row r="98" spans="1:26" ht="12.75" customHeight="1">
      <c r="A98" s="85" t="s">
        <v>6</v>
      </c>
      <c r="B98" s="147" t="s">
        <v>177</v>
      </c>
      <c r="C98" s="147"/>
      <c r="D98" s="147"/>
      <c r="E98" s="147"/>
      <c r="F98" s="147"/>
      <c r="G98" s="86">
        <f>ROUND((60.9*2)/12,2)</f>
        <v>10.15</v>
      </c>
      <c r="H98" s="18"/>
      <c r="I98" s="18"/>
      <c r="J98" s="18"/>
      <c r="K98" s="89"/>
      <c r="L98" s="18"/>
      <c r="M98" s="18"/>
      <c r="N98" s="18"/>
      <c r="O98" s="18"/>
      <c r="P98" s="18"/>
      <c r="Q98" s="18"/>
      <c r="R98" s="18"/>
      <c r="S98" s="18"/>
      <c r="T98" s="18"/>
      <c r="U98" s="18"/>
      <c r="V98" s="18"/>
      <c r="W98" s="18"/>
      <c r="X98" s="18"/>
      <c r="Y98" s="18"/>
      <c r="Z98" s="18"/>
    </row>
    <row r="99" spans="1:26" ht="12.75" customHeight="1">
      <c r="A99" s="85" t="s">
        <v>9</v>
      </c>
      <c r="B99" s="148" t="s">
        <v>106</v>
      </c>
      <c r="C99" s="148"/>
      <c r="D99" s="148"/>
      <c r="E99" s="148"/>
      <c r="F99" s="148"/>
      <c r="G99" s="86">
        <f>ROUND((15.83*2)/12,2)</f>
        <v>2.64</v>
      </c>
      <c r="H99" s="18"/>
      <c r="I99" s="18"/>
      <c r="J99" s="18"/>
      <c r="K99" s="89"/>
      <c r="L99" s="18"/>
      <c r="M99" s="18"/>
      <c r="N99" s="18"/>
      <c r="O99" s="18"/>
      <c r="P99" s="18"/>
      <c r="Q99" s="18"/>
      <c r="R99" s="18"/>
      <c r="S99" s="18"/>
      <c r="T99" s="18"/>
      <c r="U99" s="18"/>
      <c r="V99" s="18"/>
      <c r="W99" s="18"/>
      <c r="X99" s="18"/>
      <c r="Y99" s="18"/>
      <c r="Z99" s="18"/>
    </row>
    <row r="100" spans="1:26" ht="12.75" customHeight="1">
      <c r="A100" s="85" t="s">
        <v>12</v>
      </c>
      <c r="B100" s="147" t="s">
        <v>178</v>
      </c>
      <c r="C100" s="147"/>
      <c r="D100" s="147"/>
      <c r="E100" s="147"/>
      <c r="F100" s="147"/>
      <c r="G100" s="86">
        <f>ROUND((164.33*2)/12,2)</f>
        <v>27.39</v>
      </c>
      <c r="H100" s="18"/>
      <c r="I100" s="18"/>
      <c r="J100" s="18"/>
      <c r="K100" s="89"/>
      <c r="L100" s="18"/>
      <c r="M100" s="18"/>
      <c r="N100" s="18"/>
      <c r="O100" s="18"/>
      <c r="P100" s="18"/>
      <c r="Q100" s="18"/>
      <c r="R100" s="18"/>
      <c r="S100" s="18"/>
      <c r="T100" s="18"/>
      <c r="U100" s="18"/>
      <c r="V100" s="18"/>
      <c r="W100" s="18"/>
      <c r="X100" s="18"/>
      <c r="Y100" s="18"/>
      <c r="Z100" s="18"/>
    </row>
    <row r="101" spans="1:26" ht="12.75" customHeight="1">
      <c r="A101" s="1" t="s">
        <v>179</v>
      </c>
      <c r="B101" s="1"/>
      <c r="C101" s="1"/>
      <c r="D101" s="1"/>
      <c r="E101" s="1"/>
      <c r="F101" s="1"/>
      <c r="G101" s="79">
        <f>ROUND(SUM(G97:G100),2)</f>
        <v>57.68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8"/>
      <c r="T101" s="18"/>
      <c r="U101" s="18"/>
      <c r="V101" s="18"/>
      <c r="W101" s="18"/>
      <c r="X101" s="18"/>
      <c r="Y101" s="18"/>
      <c r="Z101" s="18"/>
    </row>
    <row r="102" spans="1:26" ht="12.75" customHeight="1">
      <c r="A102" s="18"/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8"/>
      <c r="S102" s="18"/>
      <c r="T102" s="18"/>
      <c r="U102" s="18"/>
      <c r="V102" s="18"/>
      <c r="W102" s="18"/>
      <c r="X102" s="18"/>
      <c r="Y102" s="18"/>
      <c r="Z102" s="18"/>
    </row>
    <row r="103" spans="1:26" ht="12.75" customHeight="1">
      <c r="A103" s="118" t="s">
        <v>108</v>
      </c>
      <c r="B103" s="118"/>
      <c r="C103" s="118"/>
      <c r="D103" s="118"/>
      <c r="E103" s="118"/>
      <c r="F103" s="118"/>
      <c r="G103" s="118"/>
      <c r="H103" s="62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</row>
    <row r="104" spans="1:26" ht="12.75" customHeight="1">
      <c r="A104" s="23">
        <v>6</v>
      </c>
      <c r="B104" s="126" t="s">
        <v>109</v>
      </c>
      <c r="C104" s="126"/>
      <c r="D104" s="126"/>
      <c r="E104" s="126"/>
      <c r="F104" s="24" t="s">
        <v>28</v>
      </c>
      <c r="G104" s="25" t="s">
        <v>29</v>
      </c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8"/>
      <c r="S104" s="18"/>
      <c r="T104" s="18"/>
      <c r="U104" s="18"/>
      <c r="V104" s="18"/>
      <c r="W104" s="18"/>
      <c r="X104" s="18"/>
      <c r="Y104" s="18"/>
      <c r="Z104" s="18"/>
    </row>
    <row r="105" spans="1:26" ht="12.75" customHeight="1">
      <c r="A105" s="24" t="s">
        <v>4</v>
      </c>
      <c r="B105" s="127" t="s">
        <v>110</v>
      </c>
      <c r="C105" s="127"/>
      <c r="D105" s="127"/>
      <c r="E105" s="127"/>
      <c r="F105" s="27">
        <v>0.03</v>
      </c>
      <c r="G105" s="97">
        <f>ROUND(G120*F105,2)</f>
        <v>134.41999999999999</v>
      </c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</row>
    <row r="106" spans="1:26" ht="12.75" customHeight="1">
      <c r="A106" s="24" t="s">
        <v>6</v>
      </c>
      <c r="B106" s="127" t="s">
        <v>111</v>
      </c>
      <c r="C106" s="127"/>
      <c r="D106" s="127"/>
      <c r="E106" s="127"/>
      <c r="F106" s="27">
        <v>0.06</v>
      </c>
      <c r="G106" s="97">
        <f>ROUND((G120+G105)*F106,2)</f>
        <v>276.92</v>
      </c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8"/>
      <c r="S106" s="18"/>
      <c r="T106" s="18"/>
      <c r="U106" s="18"/>
      <c r="V106" s="18"/>
      <c r="W106" s="18"/>
      <c r="X106" s="18"/>
      <c r="Y106" s="18"/>
      <c r="Z106" s="18"/>
    </row>
    <row r="107" spans="1:26" ht="12.75" customHeight="1">
      <c r="A107" s="24" t="s">
        <v>9</v>
      </c>
      <c r="B107" s="127" t="s">
        <v>198</v>
      </c>
      <c r="C107" s="127"/>
      <c r="D107" s="127"/>
      <c r="E107" s="127"/>
      <c r="F107" s="98"/>
      <c r="G107" s="97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Z107" s="18"/>
    </row>
    <row r="108" spans="1:26" ht="12.75" customHeight="1">
      <c r="A108" s="24" t="s">
        <v>113</v>
      </c>
      <c r="B108" s="127" t="s">
        <v>114</v>
      </c>
      <c r="C108" s="127"/>
      <c r="D108" s="127"/>
      <c r="E108" s="127"/>
      <c r="F108" s="27">
        <v>1.6500000000000001E-2</v>
      </c>
      <c r="G108" s="63">
        <f>ROUND((($G$120+$G$105+$G$106)/((100-8.65)/100))*F108,2)</f>
        <v>88.36</v>
      </c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8"/>
      <c r="T108" s="18"/>
      <c r="U108" s="18"/>
      <c r="V108" s="18"/>
      <c r="W108" s="18"/>
      <c r="X108" s="18"/>
      <c r="Y108" s="18"/>
      <c r="Z108" s="18"/>
    </row>
    <row r="109" spans="1:26" ht="12.75" customHeight="1">
      <c r="A109" s="24" t="s">
        <v>115</v>
      </c>
      <c r="B109" s="127" t="s">
        <v>116</v>
      </c>
      <c r="C109" s="127"/>
      <c r="D109" s="127"/>
      <c r="E109" s="127"/>
      <c r="F109" s="27">
        <v>7.5999999999999998E-2</v>
      </c>
      <c r="G109" s="63">
        <f>ROUND((($G$120+$G$105+$G$106)/((100-8.65)/100))*F109,2)</f>
        <v>407.01</v>
      </c>
      <c r="H109" s="18"/>
      <c r="I109" s="18"/>
      <c r="J109" s="18"/>
      <c r="K109" s="18"/>
      <c r="L109" s="18"/>
      <c r="M109" s="18"/>
      <c r="N109" s="18"/>
      <c r="O109" s="18"/>
      <c r="P109" s="18"/>
      <c r="Q109" s="18"/>
      <c r="R109" s="18"/>
      <c r="S109" s="18"/>
      <c r="T109" s="18"/>
      <c r="U109" s="18"/>
      <c r="V109" s="18"/>
      <c r="W109" s="18"/>
      <c r="X109" s="18"/>
      <c r="Y109" s="18"/>
      <c r="Z109" s="18"/>
    </row>
    <row r="110" spans="1:26" ht="12.75" customHeight="1">
      <c r="A110" s="24" t="s">
        <v>117</v>
      </c>
      <c r="B110" s="127" t="s">
        <v>118</v>
      </c>
      <c r="C110" s="127"/>
      <c r="D110" s="127"/>
      <c r="E110" s="127"/>
      <c r="F110" s="27">
        <v>0.05</v>
      </c>
      <c r="G110" s="63">
        <f>(($G$120+$G$105+$G$106)/((100-8.65)/100))*F110</f>
        <v>267.77066228790369</v>
      </c>
      <c r="H110" s="18"/>
      <c r="I110" s="18"/>
      <c r="J110" s="18"/>
      <c r="K110" s="18"/>
      <c r="L110" s="18"/>
      <c r="M110" s="18"/>
      <c r="N110" s="18"/>
      <c r="O110" s="18"/>
      <c r="P110" s="18"/>
      <c r="Q110" s="18"/>
      <c r="R110" s="18"/>
      <c r="S110" s="18"/>
      <c r="T110" s="18"/>
      <c r="U110" s="18"/>
      <c r="V110" s="18"/>
      <c r="W110" s="18"/>
      <c r="X110" s="18"/>
      <c r="Y110" s="18"/>
      <c r="Z110" s="18"/>
    </row>
    <row r="111" spans="1:26" ht="12.75" customHeight="1">
      <c r="A111" s="119" t="s">
        <v>119</v>
      </c>
      <c r="B111" s="119"/>
      <c r="C111" s="119"/>
      <c r="D111" s="119"/>
      <c r="E111" s="119"/>
      <c r="F111" s="37">
        <f>SUM(F105:F110)</f>
        <v>0.23249999999999998</v>
      </c>
      <c r="G111" s="64">
        <f>ROUND(SUM(G105:G110),2)</f>
        <v>1174.48</v>
      </c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8"/>
      <c r="T111" s="18"/>
      <c r="U111" s="18"/>
      <c r="V111" s="18"/>
      <c r="W111" s="18"/>
      <c r="X111" s="18"/>
      <c r="Y111" s="18"/>
      <c r="Z111" s="18"/>
    </row>
    <row r="112" spans="1:26" ht="12.75" customHeight="1">
      <c r="A112" s="18"/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8"/>
      <c r="Z112" s="18"/>
    </row>
    <row r="113" spans="1:26" ht="12.75" customHeight="1">
      <c r="A113" s="121" t="s">
        <v>120</v>
      </c>
      <c r="B113" s="121"/>
      <c r="C113" s="121"/>
      <c r="D113" s="121"/>
      <c r="E113" s="121"/>
      <c r="F113" s="121"/>
      <c r="G113" s="121"/>
      <c r="H113" s="65"/>
      <c r="I113" s="18"/>
      <c r="J113" s="18"/>
      <c r="K113" s="18"/>
      <c r="L113" s="18"/>
      <c r="M113" s="18"/>
      <c r="N113" s="18"/>
      <c r="O113" s="18"/>
      <c r="P113" s="18"/>
      <c r="Q113" s="18"/>
      <c r="R113" s="18"/>
      <c r="S113" s="18"/>
      <c r="T113" s="18"/>
      <c r="U113" s="18"/>
      <c r="V113" s="18"/>
      <c r="W113" s="18"/>
      <c r="X113" s="18"/>
      <c r="Y113" s="18"/>
      <c r="Z113" s="18"/>
    </row>
    <row r="114" spans="1:26" ht="12.75" customHeight="1">
      <c r="A114" s="119" t="s">
        <v>121</v>
      </c>
      <c r="B114" s="119"/>
      <c r="C114" s="119"/>
      <c r="D114" s="119"/>
      <c r="E114" s="119"/>
      <c r="F114" s="119"/>
      <c r="G114" s="25" t="s">
        <v>29</v>
      </c>
      <c r="H114" s="18"/>
      <c r="I114" s="18"/>
      <c r="J114" s="18"/>
      <c r="K114" s="18"/>
      <c r="L114" s="18"/>
      <c r="M114" s="18"/>
      <c r="N114" s="18"/>
      <c r="O114" s="18"/>
      <c r="P114" s="18"/>
      <c r="Q114" s="18"/>
      <c r="R114" s="18"/>
      <c r="S114" s="18"/>
      <c r="T114" s="18"/>
      <c r="U114" s="18"/>
      <c r="V114" s="18"/>
      <c r="W114" s="18"/>
      <c r="X114" s="18"/>
      <c r="Y114" s="18"/>
      <c r="Z114" s="18"/>
    </row>
    <row r="115" spans="1:26" ht="12.75" customHeight="1">
      <c r="A115" s="24" t="s">
        <v>4</v>
      </c>
      <c r="B115" s="120" t="s">
        <v>26</v>
      </c>
      <c r="C115" s="120"/>
      <c r="D115" s="120"/>
      <c r="E115" s="120"/>
      <c r="F115" s="120"/>
      <c r="G115" s="66">
        <f>G31</f>
        <v>1968.71</v>
      </c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8"/>
      <c r="T115" s="18"/>
      <c r="U115" s="18"/>
      <c r="V115" s="18"/>
      <c r="W115" s="18"/>
      <c r="X115" s="18"/>
      <c r="Y115" s="18"/>
      <c r="Z115" s="18"/>
    </row>
    <row r="116" spans="1:26" ht="12.75" customHeight="1">
      <c r="A116" s="24" t="s">
        <v>6</v>
      </c>
      <c r="B116" s="120" t="s">
        <v>41</v>
      </c>
      <c r="C116" s="120"/>
      <c r="D116" s="120"/>
      <c r="E116" s="120"/>
      <c r="F116" s="120"/>
      <c r="G116" s="66">
        <f>G64</f>
        <v>2111.1</v>
      </c>
      <c r="H116" s="18"/>
      <c r="I116" s="18"/>
      <c r="J116" s="18"/>
      <c r="K116" s="18"/>
      <c r="L116" s="18"/>
      <c r="M116" s="18"/>
      <c r="N116" s="18"/>
      <c r="O116" s="18"/>
      <c r="P116" s="18"/>
      <c r="Q116" s="18"/>
      <c r="R116" s="18"/>
      <c r="S116" s="18"/>
      <c r="T116" s="18"/>
      <c r="U116" s="18"/>
      <c r="V116" s="18"/>
      <c r="W116" s="18"/>
      <c r="X116" s="18"/>
      <c r="Y116" s="18"/>
      <c r="Z116" s="18"/>
    </row>
    <row r="117" spans="1:26" ht="12.75" customHeight="1">
      <c r="A117" s="24" t="s">
        <v>9</v>
      </c>
      <c r="B117" s="120" t="s">
        <v>74</v>
      </c>
      <c r="C117" s="120"/>
      <c r="D117" s="120"/>
      <c r="E117" s="120"/>
      <c r="F117" s="120"/>
      <c r="G117" s="36">
        <f>G73</f>
        <v>139.19</v>
      </c>
      <c r="H117" s="18"/>
      <c r="I117" s="18"/>
      <c r="J117" s="18"/>
      <c r="K117" s="18"/>
      <c r="L117" s="18"/>
      <c r="M117" s="18"/>
      <c r="N117" s="18"/>
      <c r="O117" s="18"/>
      <c r="P117" s="18"/>
      <c r="Q117" s="18"/>
      <c r="R117" s="18"/>
      <c r="S117" s="18"/>
      <c r="T117" s="18"/>
      <c r="U117" s="18"/>
      <c r="V117" s="18"/>
      <c r="W117" s="18"/>
      <c r="X117" s="18"/>
      <c r="Y117" s="18"/>
      <c r="Z117" s="18"/>
    </row>
    <row r="118" spans="1:26" ht="12.75" customHeight="1">
      <c r="A118" s="24" t="s">
        <v>12</v>
      </c>
      <c r="B118" s="120" t="s">
        <v>82</v>
      </c>
      <c r="C118" s="120"/>
      <c r="D118" s="120"/>
      <c r="E118" s="120"/>
      <c r="F118" s="120"/>
      <c r="G118" s="36">
        <f>G93</f>
        <v>204.15</v>
      </c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18"/>
      <c r="X118" s="18"/>
      <c r="Y118" s="18"/>
      <c r="Z118" s="18"/>
    </row>
    <row r="119" spans="1:26" ht="12.75" customHeight="1">
      <c r="A119" s="24" t="s">
        <v>34</v>
      </c>
      <c r="B119" s="120" t="s">
        <v>100</v>
      </c>
      <c r="C119" s="120"/>
      <c r="D119" s="120"/>
      <c r="E119" s="120"/>
      <c r="F119" s="120"/>
      <c r="G119" s="36">
        <f>G101</f>
        <v>57.68</v>
      </c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</row>
    <row r="120" spans="1:26" ht="12.75" customHeight="1">
      <c r="A120" s="67"/>
      <c r="B120" s="119" t="s">
        <v>122</v>
      </c>
      <c r="C120" s="119"/>
      <c r="D120" s="119"/>
      <c r="E120" s="119"/>
      <c r="F120" s="119"/>
      <c r="G120" s="68">
        <f>ROUND(SUM(G115:G119),2)</f>
        <v>4480.83</v>
      </c>
      <c r="H120" s="18"/>
      <c r="I120" s="18"/>
      <c r="J120" s="18"/>
      <c r="K120" s="69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</row>
    <row r="121" spans="1:26" ht="12.75" customHeight="1">
      <c r="A121" s="24" t="s">
        <v>36</v>
      </c>
      <c r="B121" s="120" t="s">
        <v>108</v>
      </c>
      <c r="C121" s="120"/>
      <c r="D121" s="120"/>
      <c r="E121" s="120"/>
      <c r="F121" s="120"/>
      <c r="G121" s="36">
        <f>G111</f>
        <v>1174.48</v>
      </c>
      <c r="H121" s="18"/>
      <c r="I121" s="18"/>
      <c r="J121" s="18"/>
      <c r="K121" s="18"/>
      <c r="L121" s="18"/>
      <c r="M121" s="18"/>
      <c r="N121" s="18"/>
      <c r="O121" s="18"/>
      <c r="P121" s="18"/>
      <c r="Q121" s="18"/>
      <c r="R121" s="18"/>
      <c r="S121" s="18"/>
      <c r="T121" s="18"/>
      <c r="U121" s="18"/>
      <c r="V121" s="18"/>
      <c r="W121" s="18"/>
      <c r="X121" s="18"/>
      <c r="Y121" s="18"/>
      <c r="Z121" s="18"/>
    </row>
    <row r="122" spans="1:26" ht="12.75" customHeight="1">
      <c r="A122" s="119" t="s">
        <v>123</v>
      </c>
      <c r="B122" s="119"/>
      <c r="C122" s="119"/>
      <c r="D122" s="119"/>
      <c r="E122" s="119"/>
      <c r="F122" s="119"/>
      <c r="G122" s="68">
        <f>ROUND(SUM(G120:G121),2)</f>
        <v>5655.31</v>
      </c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18"/>
      <c r="X122" s="18"/>
      <c r="Y122" s="18"/>
      <c r="Z122" s="18"/>
    </row>
    <row r="123" spans="1:26" ht="12.75" customHeight="1">
      <c r="A123" s="119" t="s">
        <v>199</v>
      </c>
      <c r="B123" s="119"/>
      <c r="C123" s="119"/>
      <c r="D123" s="119"/>
      <c r="E123" s="119"/>
      <c r="F123" s="119"/>
      <c r="G123" s="68">
        <f>ROUND(G122*E13,2)</f>
        <v>33931.86</v>
      </c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</row>
    <row r="124" spans="1:26" ht="12.75" customHeight="1">
      <c r="A124" s="119" t="s">
        <v>200</v>
      </c>
      <c r="B124" s="119"/>
      <c r="C124" s="119"/>
      <c r="D124" s="119"/>
      <c r="E124" s="119"/>
      <c r="F124" s="119"/>
      <c r="G124" s="68">
        <f>ROUND(G123*12,2)</f>
        <v>407182.32</v>
      </c>
      <c r="H124" s="18"/>
      <c r="I124" s="18"/>
      <c r="J124" s="18"/>
      <c r="K124" s="18"/>
      <c r="L124" s="18"/>
      <c r="M124" s="18"/>
      <c r="N124" s="18"/>
      <c r="O124" s="18"/>
      <c r="P124" s="18"/>
      <c r="Q124" s="18"/>
      <c r="R124" s="18"/>
      <c r="S124" s="18"/>
      <c r="T124" s="18"/>
      <c r="U124" s="18"/>
      <c r="V124" s="18"/>
      <c r="W124" s="18"/>
      <c r="X124" s="18"/>
      <c r="Y124" s="18"/>
      <c r="Z124" s="18"/>
    </row>
    <row r="125" spans="1:26" ht="12.75" customHeight="1">
      <c r="A125" s="158" t="s">
        <v>126</v>
      </c>
      <c r="B125" s="158"/>
      <c r="C125" s="158"/>
      <c r="D125" s="158"/>
      <c r="E125" s="158"/>
      <c r="F125" s="158"/>
      <c r="G125" s="158"/>
      <c r="H125" s="18"/>
      <c r="I125" s="18"/>
      <c r="J125" s="18"/>
      <c r="K125" s="30"/>
      <c r="L125" s="18"/>
      <c r="M125" s="18"/>
      <c r="N125" s="18"/>
      <c r="O125" s="18"/>
      <c r="P125" s="18"/>
      <c r="Q125" s="18"/>
      <c r="R125" s="18"/>
      <c r="S125" s="18"/>
      <c r="T125" s="18"/>
      <c r="U125" s="18"/>
      <c r="V125" s="18"/>
      <c r="W125" s="18"/>
      <c r="X125" s="18"/>
      <c r="Y125" s="18"/>
      <c r="Z125" s="18"/>
    </row>
    <row r="126" spans="1:26" ht="12.75" customHeight="1">
      <c r="A126" s="159" t="s">
        <v>127</v>
      </c>
      <c r="B126" s="159"/>
      <c r="C126" s="159"/>
      <c r="D126" s="159"/>
      <c r="E126" s="159"/>
      <c r="F126" s="159"/>
      <c r="G126" s="159"/>
      <c r="H126" s="18"/>
      <c r="I126" s="18"/>
      <c r="J126" s="18"/>
      <c r="K126" s="18"/>
      <c r="L126" s="18"/>
      <c r="M126" s="18"/>
      <c r="N126" s="18"/>
      <c r="O126" s="18"/>
      <c r="P126" s="18"/>
      <c r="Q126" s="18"/>
      <c r="R126" s="18"/>
      <c r="S126" s="18"/>
      <c r="T126" s="18"/>
      <c r="U126" s="18"/>
      <c r="V126" s="18"/>
      <c r="W126" s="18"/>
      <c r="X126" s="18"/>
      <c r="Y126" s="18"/>
      <c r="Z126" s="18"/>
    </row>
    <row r="127" spans="1:26" ht="12.75" customHeight="1">
      <c r="A127" s="159" t="s">
        <v>128</v>
      </c>
      <c r="B127" s="159"/>
      <c r="C127" s="159"/>
      <c r="D127" s="159"/>
      <c r="E127" s="159"/>
      <c r="F127" s="159"/>
      <c r="G127" s="159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8"/>
      <c r="T127" s="18"/>
      <c r="U127" s="18"/>
      <c r="V127" s="18"/>
      <c r="W127" s="18"/>
      <c r="X127" s="18"/>
      <c r="Y127" s="18"/>
      <c r="Z127" s="18"/>
    </row>
    <row r="128" spans="1:26" ht="12.75" customHeight="1">
      <c r="A128" s="159" t="s">
        <v>129</v>
      </c>
      <c r="B128" s="159"/>
      <c r="C128" s="159"/>
      <c r="D128" s="159"/>
      <c r="E128" s="159"/>
      <c r="F128" s="159"/>
      <c r="G128" s="159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8"/>
      <c r="T128" s="18"/>
      <c r="U128" s="18"/>
      <c r="V128" s="18"/>
      <c r="W128" s="18"/>
      <c r="X128" s="18"/>
      <c r="Y128" s="18"/>
      <c r="Z128" s="18"/>
    </row>
    <row r="129" spans="1:26" ht="12.75" customHeight="1">
      <c r="A129" s="159" t="s">
        <v>130</v>
      </c>
      <c r="B129" s="159"/>
      <c r="C129" s="159"/>
      <c r="D129" s="159"/>
      <c r="E129" s="159"/>
      <c r="F129" s="159"/>
      <c r="G129" s="159"/>
      <c r="H129" s="18"/>
      <c r="I129" s="18"/>
      <c r="J129" s="18"/>
      <c r="K129" s="18"/>
      <c r="L129" s="18"/>
      <c r="M129" s="18"/>
      <c r="N129" s="18"/>
      <c r="O129" s="18"/>
      <c r="P129" s="18"/>
      <c r="Q129" s="18"/>
      <c r="R129" s="18"/>
      <c r="S129" s="18"/>
      <c r="T129" s="18"/>
      <c r="U129" s="18"/>
      <c r="V129" s="18"/>
      <c r="W129" s="18"/>
      <c r="X129" s="18"/>
      <c r="Y129" s="18"/>
      <c r="Z129" s="18"/>
    </row>
    <row r="130" spans="1:26" ht="12.75" customHeight="1">
      <c r="A130" s="159" t="s">
        <v>131</v>
      </c>
      <c r="B130" s="159"/>
      <c r="C130" s="159"/>
      <c r="D130" s="159"/>
      <c r="E130" s="159"/>
      <c r="F130" s="159"/>
      <c r="G130" s="159"/>
      <c r="H130" s="18"/>
      <c r="I130" s="18"/>
      <c r="J130" s="18"/>
      <c r="K130" s="18"/>
      <c r="L130" s="18"/>
      <c r="M130" s="18"/>
      <c r="N130" s="18"/>
      <c r="O130" s="18"/>
      <c r="P130" s="18"/>
      <c r="Q130" s="18"/>
      <c r="R130" s="18"/>
      <c r="S130" s="18"/>
      <c r="T130" s="18"/>
      <c r="U130" s="18"/>
      <c r="V130" s="18"/>
      <c r="W130" s="18"/>
      <c r="X130" s="18"/>
      <c r="Y130" s="18"/>
      <c r="Z130" s="18"/>
    </row>
    <row r="131" spans="1:26" ht="12.75" customHeight="1">
      <c r="A131" s="159" t="s">
        <v>132</v>
      </c>
      <c r="B131" s="159"/>
      <c r="C131" s="159"/>
      <c r="D131" s="159"/>
      <c r="E131" s="159"/>
      <c r="F131" s="159"/>
      <c r="G131" s="159"/>
      <c r="H131" s="18"/>
      <c r="I131" s="18"/>
      <c r="J131" s="69"/>
      <c r="K131" s="18"/>
      <c r="L131" s="18"/>
      <c r="M131" s="18"/>
      <c r="N131" s="18"/>
      <c r="O131" s="18"/>
      <c r="P131" s="18"/>
      <c r="Q131" s="18"/>
      <c r="R131" s="18"/>
      <c r="S131" s="18"/>
      <c r="T131" s="18"/>
      <c r="U131" s="18"/>
      <c r="V131" s="18"/>
      <c r="W131" s="18"/>
      <c r="X131" s="18"/>
      <c r="Y131" s="18"/>
      <c r="Z131" s="18"/>
    </row>
    <row r="132" spans="1:26" ht="12.75" customHeight="1">
      <c r="A132" s="159" t="s">
        <v>133</v>
      </c>
      <c r="B132" s="159"/>
      <c r="C132" s="159"/>
      <c r="D132" s="159"/>
      <c r="E132" s="159"/>
      <c r="F132" s="159"/>
      <c r="G132" s="159"/>
      <c r="H132" s="18"/>
      <c r="I132" s="18"/>
      <c r="J132" s="18"/>
      <c r="K132" s="18"/>
      <c r="L132" s="18"/>
      <c r="M132" s="18"/>
      <c r="N132" s="18"/>
      <c r="O132" s="18"/>
      <c r="P132" s="18"/>
      <c r="Q132" s="18"/>
      <c r="R132" s="18"/>
      <c r="S132" s="18"/>
      <c r="T132" s="18"/>
      <c r="U132" s="18"/>
      <c r="V132" s="18"/>
      <c r="W132" s="18"/>
      <c r="X132" s="18"/>
      <c r="Y132" s="18"/>
      <c r="Z132" s="18"/>
    </row>
    <row r="133" spans="1:26" ht="12.75" customHeight="1">
      <c r="A133" s="159" t="s">
        <v>134</v>
      </c>
      <c r="B133" s="159"/>
      <c r="C133" s="159"/>
      <c r="D133" s="159"/>
      <c r="E133" s="159"/>
      <c r="F133" s="159"/>
      <c r="G133" s="159"/>
      <c r="H133" s="18"/>
      <c r="I133" s="18"/>
      <c r="J133" s="18"/>
      <c r="K133" s="18"/>
      <c r="L133" s="18"/>
      <c r="M133" s="18"/>
      <c r="N133" s="18"/>
      <c r="O133" s="18"/>
      <c r="P133" s="18"/>
      <c r="Q133" s="18"/>
      <c r="R133" s="18"/>
      <c r="S133" s="18"/>
      <c r="T133" s="18"/>
      <c r="U133" s="18"/>
      <c r="V133" s="18"/>
      <c r="W133" s="18"/>
      <c r="X133" s="18"/>
      <c r="Y133" s="18"/>
      <c r="Z133" s="18"/>
    </row>
    <row r="134" spans="1:26" ht="12.75" customHeight="1">
      <c r="A134" s="159" t="s">
        <v>135</v>
      </c>
      <c r="B134" s="159"/>
      <c r="C134" s="159"/>
      <c r="D134" s="159"/>
      <c r="E134" s="159"/>
      <c r="F134" s="159"/>
      <c r="G134" s="159"/>
      <c r="H134" s="18"/>
      <c r="I134" s="18"/>
      <c r="J134" s="18"/>
      <c r="K134" s="18"/>
      <c r="L134" s="18"/>
      <c r="M134" s="18"/>
      <c r="N134" s="18"/>
      <c r="O134" s="18"/>
      <c r="P134" s="18"/>
      <c r="Q134" s="18"/>
      <c r="R134" s="18"/>
      <c r="S134" s="18"/>
      <c r="T134" s="18"/>
      <c r="U134" s="18"/>
      <c r="V134" s="18"/>
      <c r="W134" s="18"/>
      <c r="X134" s="18"/>
      <c r="Y134" s="18"/>
      <c r="Z134" s="18"/>
    </row>
    <row r="135" spans="1:26" ht="12.75" customHeight="1">
      <c r="A135" s="160" t="s">
        <v>136</v>
      </c>
      <c r="B135" s="160"/>
      <c r="C135" s="160"/>
      <c r="D135" s="160"/>
      <c r="E135" s="160"/>
      <c r="F135" s="160"/>
      <c r="G135" s="160"/>
      <c r="H135" s="18"/>
      <c r="I135" s="18"/>
      <c r="J135" s="18"/>
      <c r="K135" s="18"/>
      <c r="L135" s="18"/>
      <c r="M135" s="18"/>
      <c r="N135" s="18"/>
      <c r="O135" s="18"/>
      <c r="P135" s="18"/>
      <c r="Q135" s="18"/>
      <c r="R135" s="18"/>
      <c r="S135" s="18"/>
      <c r="T135" s="18"/>
      <c r="U135" s="18"/>
      <c r="V135" s="18"/>
      <c r="W135" s="18"/>
      <c r="X135" s="18"/>
      <c r="Y135" s="18"/>
      <c r="Z135" s="18"/>
    </row>
    <row r="136" spans="1:26" ht="12.75" customHeight="1">
      <c r="A136" s="159" t="s">
        <v>137</v>
      </c>
      <c r="B136" s="159"/>
      <c r="C136" s="159"/>
      <c r="D136" s="159"/>
      <c r="E136" s="159"/>
      <c r="F136" s="159"/>
      <c r="G136" s="159"/>
      <c r="H136" s="18"/>
      <c r="I136" s="18"/>
      <c r="J136" s="18"/>
      <c r="K136" s="18"/>
      <c r="L136" s="18"/>
      <c r="M136" s="18"/>
      <c r="N136" s="18"/>
      <c r="O136" s="18"/>
      <c r="P136" s="18"/>
      <c r="Q136" s="18"/>
      <c r="R136" s="18"/>
      <c r="S136" s="18"/>
      <c r="T136" s="18"/>
      <c r="U136" s="18"/>
      <c r="V136" s="18"/>
      <c r="W136" s="18"/>
      <c r="X136" s="18"/>
      <c r="Y136" s="18"/>
      <c r="Z136" s="18"/>
    </row>
    <row r="137" spans="1:26" ht="12.75" customHeight="1">
      <c r="A137" s="161" t="s">
        <v>138</v>
      </c>
      <c r="B137" s="161"/>
      <c r="C137" s="161"/>
      <c r="D137" s="161"/>
      <c r="E137" s="161"/>
      <c r="F137" s="161"/>
      <c r="G137" s="161"/>
      <c r="H137" s="18"/>
      <c r="I137" s="18"/>
      <c r="J137" s="18"/>
      <c r="K137" s="18"/>
      <c r="L137" s="18"/>
      <c r="M137" s="18"/>
      <c r="N137" s="18"/>
      <c r="O137" s="18"/>
      <c r="P137" s="18"/>
      <c r="Q137" s="18"/>
      <c r="R137" s="18"/>
      <c r="S137" s="18"/>
      <c r="T137" s="18"/>
      <c r="U137" s="18"/>
      <c r="V137" s="18"/>
      <c r="W137" s="18"/>
      <c r="X137" s="18"/>
      <c r="Y137" s="18"/>
      <c r="Z137" s="18"/>
    </row>
    <row r="138" spans="1:26">
      <c r="A138" s="132" t="s">
        <v>139</v>
      </c>
      <c r="B138" s="132"/>
      <c r="C138" s="132"/>
      <c r="D138" s="132"/>
      <c r="E138" s="132"/>
      <c r="F138" s="132"/>
      <c r="G138" s="132"/>
    </row>
    <row r="139" spans="1:26">
      <c r="A139" s="132" t="s">
        <v>140</v>
      </c>
      <c r="B139" s="132"/>
      <c r="C139" s="132"/>
      <c r="D139" s="132"/>
      <c r="E139" s="132"/>
      <c r="F139" s="132"/>
      <c r="G139" s="132"/>
    </row>
    <row r="140" spans="1:26">
      <c r="A140" s="132" t="s">
        <v>141</v>
      </c>
      <c r="B140" s="132"/>
      <c r="C140" s="132"/>
      <c r="D140" s="132"/>
      <c r="E140" s="132"/>
      <c r="F140" s="132"/>
      <c r="G140" s="132"/>
    </row>
    <row r="141" spans="1:26">
      <c r="A141" s="133" t="s">
        <v>142</v>
      </c>
      <c r="B141" s="133"/>
      <c r="C141" s="133"/>
      <c r="D141" s="133"/>
      <c r="E141" s="133"/>
      <c r="F141" s="133"/>
      <c r="G141" s="133"/>
    </row>
    <row r="142" spans="1:26" ht="12.75" customHeight="1">
      <c r="A142" s="134" t="s">
        <v>143</v>
      </c>
      <c r="B142" s="134"/>
      <c r="C142" s="134"/>
      <c r="D142" s="134"/>
      <c r="E142" s="134"/>
      <c r="F142" s="134"/>
      <c r="G142" s="134"/>
    </row>
    <row r="143" spans="1:26">
      <c r="A143" s="134"/>
      <c r="B143" s="134"/>
      <c r="C143" s="134"/>
      <c r="D143" s="134"/>
      <c r="E143" s="134"/>
      <c r="F143" s="134"/>
      <c r="G143" s="134"/>
    </row>
  </sheetData>
  <mergeCells count="147"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3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B116:F116"/>
    <mergeCell ref="B117:F117"/>
    <mergeCell ref="B118:F118"/>
    <mergeCell ref="B119:F119"/>
    <mergeCell ref="B120:F120"/>
    <mergeCell ref="B121:F121"/>
    <mergeCell ref="A122:F122"/>
    <mergeCell ref="A123:F123"/>
    <mergeCell ref="A124:F124"/>
    <mergeCell ref="B106:E106"/>
    <mergeCell ref="B107:E107"/>
    <mergeCell ref="B108:E108"/>
    <mergeCell ref="B109:E109"/>
    <mergeCell ref="B110:E110"/>
    <mergeCell ref="A111:E111"/>
    <mergeCell ref="A113:G113"/>
    <mergeCell ref="A114:F114"/>
    <mergeCell ref="B115:F115"/>
    <mergeCell ref="B96:F96"/>
    <mergeCell ref="B97:F97"/>
    <mergeCell ref="B98:F98"/>
    <mergeCell ref="B99:F99"/>
    <mergeCell ref="B100:F100"/>
    <mergeCell ref="A101:F101"/>
    <mergeCell ref="A103:G103"/>
    <mergeCell ref="B104:E104"/>
    <mergeCell ref="B105:E105"/>
    <mergeCell ref="B86:E86"/>
    <mergeCell ref="A87:E87"/>
    <mergeCell ref="A88:E88"/>
    <mergeCell ref="A89:G89"/>
    <mergeCell ref="A90:F90"/>
    <mergeCell ref="B91:F91"/>
    <mergeCell ref="B92:F92"/>
    <mergeCell ref="A93:F93"/>
    <mergeCell ref="A95:G95"/>
    <mergeCell ref="B77:E77"/>
    <mergeCell ref="B78:E78"/>
    <mergeCell ref="B79:E79"/>
    <mergeCell ref="B80:E80"/>
    <mergeCell ref="B81:E81"/>
    <mergeCell ref="B82:E82"/>
    <mergeCell ref="A83:E83"/>
    <mergeCell ref="A84:E84"/>
    <mergeCell ref="A85:E85"/>
    <mergeCell ref="A67:E67"/>
    <mergeCell ref="B68:E68"/>
    <mergeCell ref="B69:E69"/>
    <mergeCell ref="B70:E70"/>
    <mergeCell ref="B71:E71"/>
    <mergeCell ref="B72:E72"/>
    <mergeCell ref="A73:E73"/>
    <mergeCell ref="A75:G75"/>
    <mergeCell ref="A76:E76"/>
    <mergeCell ref="B56:E56"/>
    <mergeCell ref="A57:F57"/>
    <mergeCell ref="A59:G59"/>
    <mergeCell ref="A60:F60"/>
    <mergeCell ref="B61:F61"/>
    <mergeCell ref="B62:F62"/>
    <mergeCell ref="B63:F63"/>
    <mergeCell ref="A64:F64"/>
    <mergeCell ref="A66:G66"/>
    <mergeCell ref="B46:E46"/>
    <mergeCell ref="B47:E47"/>
    <mergeCell ref="A48:E48"/>
    <mergeCell ref="A50:E50"/>
    <mergeCell ref="B51:E51"/>
    <mergeCell ref="B52:E52"/>
    <mergeCell ref="B53:E53"/>
    <mergeCell ref="B54:E54"/>
    <mergeCell ref="B55:E55"/>
    <mergeCell ref="A37:E37"/>
    <mergeCell ref="A38:G38"/>
    <mergeCell ref="A39:E39"/>
    <mergeCell ref="B40:E40"/>
    <mergeCell ref="B41:E41"/>
    <mergeCell ref="B42:E42"/>
    <mergeCell ref="B43:E43"/>
    <mergeCell ref="B44:E44"/>
    <mergeCell ref="B45:E45"/>
    <mergeCell ref="B28:E28"/>
    <mergeCell ref="B29:E29"/>
    <mergeCell ref="B30:E30"/>
    <mergeCell ref="A31:F31"/>
    <mergeCell ref="A32:G32"/>
    <mergeCell ref="A33:G33"/>
    <mergeCell ref="A34:E34"/>
    <mergeCell ref="B35:E35"/>
    <mergeCell ref="B36:E36"/>
    <mergeCell ref="B20:E20"/>
    <mergeCell ref="F20:G20"/>
    <mergeCell ref="A21:G21"/>
    <mergeCell ref="A22:G22"/>
    <mergeCell ref="B23:E23"/>
    <mergeCell ref="B24:E24"/>
    <mergeCell ref="B25:E25"/>
    <mergeCell ref="B26:E26"/>
    <mergeCell ref="B27:E27"/>
    <mergeCell ref="A14:G14"/>
    <mergeCell ref="A15:G15"/>
    <mergeCell ref="B16:E16"/>
    <mergeCell ref="F16:G16"/>
    <mergeCell ref="B17:E17"/>
    <mergeCell ref="F17:G17"/>
    <mergeCell ref="B18:E18"/>
    <mergeCell ref="F18:G18"/>
    <mergeCell ref="B19:E19"/>
    <mergeCell ref="F19:G19"/>
    <mergeCell ref="B9:E9"/>
    <mergeCell ref="F9:G9"/>
    <mergeCell ref="A10:G10"/>
    <mergeCell ref="A11:G11"/>
    <mergeCell ref="A12:B12"/>
    <mergeCell ref="C12:D12"/>
    <mergeCell ref="E12:G12"/>
    <mergeCell ref="A13:B13"/>
    <mergeCell ref="C13:D13"/>
    <mergeCell ref="E13:G13"/>
    <mergeCell ref="C1:G1"/>
    <mergeCell ref="C2:G2"/>
    <mergeCell ref="C3:G3"/>
    <mergeCell ref="A5:G5"/>
    <mergeCell ref="B6:E6"/>
    <mergeCell ref="F6:G6"/>
    <mergeCell ref="B7:E7"/>
    <mergeCell ref="F7:G7"/>
    <mergeCell ref="B8:E8"/>
    <mergeCell ref="F8:G8"/>
  </mergeCells>
  <pageMargins left="0.7" right="0.7" top="0.75" bottom="0.75" header="0.51180555555555496" footer="0.51180555555555496"/>
  <pageSetup paperSize="9" firstPageNumber="0" fitToHeight="3" orientation="portrait" horizontalDpi="300" verticalDpi="300"/>
  <rowBreaks count="1" manualBreakCount="1">
    <brk id="64" max="16383" man="1"/>
  </rowBreaks>
  <colBreaks count="2" manualBreakCount="2">
    <brk id="7" max="1048575" man="1"/>
    <brk id="10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MJ16"/>
  <sheetViews>
    <sheetView zoomScale="130" zoomScaleNormal="130" workbookViewId="0">
      <selection activeCell="G19" sqref="G19"/>
    </sheetView>
  </sheetViews>
  <sheetFormatPr defaultColWidth="9.33203125" defaultRowHeight="12.75"/>
  <cols>
    <col min="1" max="1" width="6" style="99" customWidth="1"/>
    <col min="2" max="2" width="26.83203125" style="99" customWidth="1"/>
    <col min="3" max="3" width="9.83203125" style="99" customWidth="1"/>
    <col min="4" max="4" width="12.83203125" style="99" customWidth="1"/>
    <col min="5" max="5" width="16.5" style="99" customWidth="1"/>
    <col min="6" max="6" width="16.6640625" style="99" customWidth="1"/>
    <col min="7" max="7" width="19.33203125" style="99" customWidth="1"/>
    <col min="8" max="1024" width="9.33203125" style="99"/>
  </cols>
  <sheetData>
    <row r="1" spans="1:7">
      <c r="A1" s="162"/>
      <c r="B1" s="162"/>
      <c r="C1" s="162"/>
      <c r="D1" s="162"/>
      <c r="E1" s="162"/>
      <c r="F1" s="162"/>
      <c r="G1" s="162"/>
    </row>
    <row r="2" spans="1:7">
      <c r="A2" s="100" t="s">
        <v>201</v>
      </c>
      <c r="B2" s="100" t="s">
        <v>202</v>
      </c>
      <c r="C2" s="100" t="s">
        <v>203</v>
      </c>
      <c r="D2" s="100" t="s">
        <v>204</v>
      </c>
      <c r="E2" s="100" t="s">
        <v>205</v>
      </c>
      <c r="F2" s="100" t="s">
        <v>206</v>
      </c>
      <c r="G2" s="101" t="s">
        <v>207</v>
      </c>
    </row>
    <row r="3" spans="1:7">
      <c r="A3" s="102">
        <v>1</v>
      </c>
      <c r="B3" s="103" t="s">
        <v>208</v>
      </c>
      <c r="C3" s="104" t="s">
        <v>209</v>
      </c>
      <c r="D3" s="102">
        <v>16</v>
      </c>
      <c r="E3" s="105">
        <f>'Motorista Ônibus'!G123</f>
        <v>8506.75</v>
      </c>
      <c r="F3" s="105">
        <f t="shared" ref="F3:F9" si="0">ROUND(E3*D3,2)</f>
        <v>136108</v>
      </c>
      <c r="G3" s="105">
        <f t="shared" ref="G3:G9" si="1">ROUND(F3*12,2)</f>
        <v>1633296</v>
      </c>
    </row>
    <row r="4" spans="1:7">
      <c r="A4" s="102">
        <v>2</v>
      </c>
      <c r="B4" s="103" t="s">
        <v>144</v>
      </c>
      <c r="C4" s="104" t="s">
        <v>209</v>
      </c>
      <c r="D4" s="102">
        <v>14</v>
      </c>
      <c r="E4" s="105">
        <f>'Motorista de Van'!G132</f>
        <v>11558.17</v>
      </c>
      <c r="F4" s="105">
        <f t="shared" si="0"/>
        <v>161814.38</v>
      </c>
      <c r="G4" s="105">
        <f t="shared" si="1"/>
        <v>1941772.56</v>
      </c>
    </row>
    <row r="5" spans="1:7">
      <c r="A5" s="102">
        <v>3</v>
      </c>
      <c r="B5" s="103" t="s">
        <v>210</v>
      </c>
      <c r="C5" s="104" t="s">
        <v>209</v>
      </c>
      <c r="D5" s="102">
        <v>10</v>
      </c>
      <c r="E5" s="105">
        <f>'Motorista Veículos Leves'!G132</f>
        <v>9826.51</v>
      </c>
      <c r="F5" s="105">
        <f t="shared" si="0"/>
        <v>98265.1</v>
      </c>
      <c r="G5" s="105">
        <f t="shared" si="1"/>
        <v>1179181.2</v>
      </c>
    </row>
    <row r="6" spans="1:7">
      <c r="A6" s="102">
        <v>4</v>
      </c>
      <c r="B6" s="103" t="s">
        <v>168</v>
      </c>
      <c r="C6" s="104" t="s">
        <v>209</v>
      </c>
      <c r="D6" s="102">
        <v>2</v>
      </c>
      <c r="E6" s="105">
        <f>Borracheiro!G122</f>
        <v>5060.09</v>
      </c>
      <c r="F6" s="105">
        <f t="shared" si="0"/>
        <v>10120.18</v>
      </c>
      <c r="G6" s="105">
        <f t="shared" si="1"/>
        <v>121442.16</v>
      </c>
    </row>
    <row r="7" spans="1:7">
      <c r="A7" s="102">
        <v>5</v>
      </c>
      <c r="B7" s="103" t="s">
        <v>211</v>
      </c>
      <c r="C7" s="104" t="s">
        <v>209</v>
      </c>
      <c r="D7" s="102">
        <v>2</v>
      </c>
      <c r="E7" s="105">
        <f>Eletricista!G122</f>
        <v>5060.09</v>
      </c>
      <c r="F7" s="105">
        <f t="shared" si="0"/>
        <v>10120.18</v>
      </c>
      <c r="G7" s="105">
        <f t="shared" si="1"/>
        <v>121442.16</v>
      </c>
    </row>
    <row r="8" spans="1:7">
      <c r="A8" s="102">
        <v>6</v>
      </c>
      <c r="B8" s="103" t="s">
        <v>187</v>
      </c>
      <c r="C8" s="104" t="s">
        <v>209</v>
      </c>
      <c r="D8" s="102">
        <v>16</v>
      </c>
      <c r="E8" s="105">
        <f>'Cobrador de onibus'!G123</f>
        <v>5448.8</v>
      </c>
      <c r="F8" s="105">
        <f t="shared" si="0"/>
        <v>87180.800000000003</v>
      </c>
      <c r="G8" s="105">
        <f t="shared" si="1"/>
        <v>1046169.6</v>
      </c>
    </row>
    <row r="9" spans="1:7">
      <c r="A9" s="102">
        <v>7</v>
      </c>
      <c r="B9" s="103" t="s">
        <v>212</v>
      </c>
      <c r="C9" s="104" t="s">
        <v>209</v>
      </c>
      <c r="D9" s="102">
        <v>6</v>
      </c>
      <c r="E9" s="105">
        <f>Mecânico!G122</f>
        <v>5655.31</v>
      </c>
      <c r="F9" s="105">
        <f t="shared" si="0"/>
        <v>33931.86</v>
      </c>
      <c r="G9" s="105">
        <f t="shared" si="1"/>
        <v>407182.32</v>
      </c>
    </row>
    <row r="10" spans="1:7">
      <c r="A10" s="163" t="s">
        <v>213</v>
      </c>
      <c r="B10" s="163"/>
      <c r="C10" s="163"/>
      <c r="D10" s="106">
        <f>SUM(D3:D9)</f>
        <v>66</v>
      </c>
      <c r="E10" s="107">
        <f>SUM(E3:E9)</f>
        <v>51115.72</v>
      </c>
      <c r="F10" s="107">
        <f>ROUND(SUM(F3:F9),2)</f>
        <v>537540.5</v>
      </c>
      <c r="G10" s="107">
        <f>ROUND(SUM(G3:G9),2)</f>
        <v>6450486</v>
      </c>
    </row>
    <row r="14" spans="1:7" ht="12.75" customHeight="1">
      <c r="A14" s="108"/>
      <c r="B14" s="108"/>
      <c r="C14" s="108"/>
      <c r="D14" s="108"/>
      <c r="E14" s="108"/>
      <c r="F14" s="108"/>
      <c r="G14" s="108"/>
    </row>
    <row r="15" spans="1:7">
      <c r="A15" s="108"/>
      <c r="B15" s="108"/>
      <c r="C15" s="108"/>
      <c r="D15" s="108"/>
      <c r="E15" s="108"/>
      <c r="F15" s="108"/>
      <c r="G15" s="108"/>
    </row>
    <row r="16" spans="1:7">
      <c r="A16" s="108"/>
      <c r="B16" s="108"/>
      <c r="C16" s="108"/>
      <c r="D16" s="108"/>
      <c r="E16" s="108"/>
      <c r="F16" s="108"/>
      <c r="G16" s="108"/>
    </row>
  </sheetData>
  <mergeCells count="2">
    <mergeCell ref="A1:G1"/>
    <mergeCell ref="A10:C10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MJ16"/>
  <sheetViews>
    <sheetView tabSelected="1" zoomScale="130" zoomScaleNormal="130" workbookViewId="0">
      <selection activeCell="E21" sqref="E21"/>
    </sheetView>
  </sheetViews>
  <sheetFormatPr defaultColWidth="9.33203125" defaultRowHeight="12.75"/>
  <cols>
    <col min="1" max="1" width="6" style="99" customWidth="1"/>
    <col min="2" max="2" width="27.1640625" style="99" customWidth="1"/>
    <col min="3" max="3" width="10" style="99" customWidth="1"/>
    <col min="4" max="4" width="13.5" style="99" customWidth="1"/>
    <col min="5" max="5" width="16" style="99" customWidth="1"/>
    <col min="6" max="6" width="17.33203125" style="99" customWidth="1"/>
    <col min="7" max="7" width="16.6640625" style="99" customWidth="1"/>
    <col min="8" max="8" width="17.6640625" style="99" customWidth="1"/>
    <col min="9" max="1024" width="9.33203125" style="99"/>
  </cols>
  <sheetData>
    <row r="1" spans="1:8">
      <c r="A1" s="162"/>
      <c r="B1" s="162"/>
      <c r="C1" s="162"/>
      <c r="D1" s="162"/>
      <c r="E1" s="162"/>
      <c r="F1" s="162"/>
      <c r="G1" s="162"/>
      <c r="H1" s="162"/>
    </row>
    <row r="2" spans="1:8" ht="38.25">
      <c r="A2" s="100" t="s">
        <v>201</v>
      </c>
      <c r="B2" s="100" t="s">
        <v>202</v>
      </c>
      <c r="C2" s="100" t="s">
        <v>203</v>
      </c>
      <c r="D2" s="100" t="s">
        <v>204</v>
      </c>
      <c r="E2" s="100" t="s">
        <v>205</v>
      </c>
      <c r="F2" s="109" t="s">
        <v>214</v>
      </c>
      <c r="G2" s="109" t="s">
        <v>215</v>
      </c>
      <c r="H2" s="109" t="s">
        <v>216</v>
      </c>
    </row>
    <row r="3" spans="1:8">
      <c r="A3" s="102">
        <v>1</v>
      </c>
      <c r="B3" s="103" t="s">
        <v>208</v>
      </c>
      <c r="C3" s="104" t="s">
        <v>209</v>
      </c>
      <c r="D3" s="102">
        <v>16</v>
      </c>
      <c r="E3" s="105">
        <f>'Motorista Ônibus'!G123</f>
        <v>8506.75</v>
      </c>
      <c r="F3" s="105">
        <f t="shared" ref="F3:F9" si="0">E3*12</f>
        <v>102081</v>
      </c>
      <c r="G3" s="105">
        <f t="shared" ref="G3:G9" si="1">ROUND(E3*D3,2)</f>
        <v>136108</v>
      </c>
      <c r="H3" s="105">
        <f t="shared" ref="H3:H9" si="2">ROUND(G3*12,2)</f>
        <v>1633296</v>
      </c>
    </row>
    <row r="4" spans="1:8">
      <c r="A4" s="102">
        <v>2</v>
      </c>
      <c r="B4" s="103" t="s">
        <v>144</v>
      </c>
      <c r="C4" s="104" t="s">
        <v>209</v>
      </c>
      <c r="D4" s="102">
        <v>14</v>
      </c>
      <c r="E4" s="105">
        <f>'Motorista de Van'!G132</f>
        <v>11558.17</v>
      </c>
      <c r="F4" s="105">
        <f t="shared" si="0"/>
        <v>138698.04</v>
      </c>
      <c r="G4" s="105">
        <f t="shared" si="1"/>
        <v>161814.38</v>
      </c>
      <c r="H4" s="105">
        <f t="shared" si="2"/>
        <v>1941772.56</v>
      </c>
    </row>
    <row r="5" spans="1:8">
      <c r="A5" s="102">
        <v>3</v>
      </c>
      <c r="B5" s="103" t="s">
        <v>210</v>
      </c>
      <c r="C5" s="104" t="s">
        <v>209</v>
      </c>
      <c r="D5" s="102">
        <v>10</v>
      </c>
      <c r="E5" s="105">
        <f>'Motorista Veículos Leves'!G132</f>
        <v>9826.51</v>
      </c>
      <c r="F5" s="105">
        <f t="shared" si="0"/>
        <v>117918.12</v>
      </c>
      <c r="G5" s="105">
        <f t="shared" si="1"/>
        <v>98265.1</v>
      </c>
      <c r="H5" s="105">
        <f t="shared" si="2"/>
        <v>1179181.2</v>
      </c>
    </row>
    <row r="6" spans="1:8">
      <c r="A6" s="102">
        <v>4</v>
      </c>
      <c r="B6" s="103" t="s">
        <v>168</v>
      </c>
      <c r="C6" s="104" t="s">
        <v>209</v>
      </c>
      <c r="D6" s="102">
        <v>2</v>
      </c>
      <c r="E6" s="105">
        <f>Borracheiro!G122</f>
        <v>5060.09</v>
      </c>
      <c r="F6" s="105">
        <f t="shared" si="0"/>
        <v>60721.08</v>
      </c>
      <c r="G6" s="105">
        <f t="shared" si="1"/>
        <v>10120.18</v>
      </c>
      <c r="H6" s="105">
        <f t="shared" si="2"/>
        <v>121442.16</v>
      </c>
    </row>
    <row r="7" spans="1:8">
      <c r="A7" s="102">
        <v>5</v>
      </c>
      <c r="B7" s="103" t="s">
        <v>211</v>
      </c>
      <c r="C7" s="104" t="s">
        <v>209</v>
      </c>
      <c r="D7" s="102">
        <v>2</v>
      </c>
      <c r="E7" s="105">
        <f>Eletricista!G122</f>
        <v>5060.09</v>
      </c>
      <c r="F7" s="105">
        <f t="shared" si="0"/>
        <v>60721.08</v>
      </c>
      <c r="G7" s="105">
        <f t="shared" si="1"/>
        <v>10120.18</v>
      </c>
      <c r="H7" s="105">
        <f t="shared" si="2"/>
        <v>121442.16</v>
      </c>
    </row>
    <row r="8" spans="1:8">
      <c r="A8" s="102">
        <v>6</v>
      </c>
      <c r="B8" s="103" t="s">
        <v>187</v>
      </c>
      <c r="C8" s="104" t="s">
        <v>209</v>
      </c>
      <c r="D8" s="102">
        <v>16</v>
      </c>
      <c r="E8" s="105">
        <f>'Cobrador de onibus'!G123</f>
        <v>5448.8</v>
      </c>
      <c r="F8" s="105">
        <f t="shared" si="0"/>
        <v>65385.600000000006</v>
      </c>
      <c r="G8" s="105">
        <f t="shared" si="1"/>
        <v>87180.800000000003</v>
      </c>
      <c r="H8" s="105">
        <f t="shared" si="2"/>
        <v>1046169.6</v>
      </c>
    </row>
    <row r="9" spans="1:8">
      <c r="A9" s="102">
        <v>7</v>
      </c>
      <c r="B9" s="103" t="s">
        <v>212</v>
      </c>
      <c r="C9" s="104" t="s">
        <v>209</v>
      </c>
      <c r="D9" s="102">
        <v>6</v>
      </c>
      <c r="E9" s="105">
        <f>Mecânico!G122</f>
        <v>5655.31</v>
      </c>
      <c r="F9" s="105">
        <f t="shared" si="0"/>
        <v>67863.72</v>
      </c>
      <c r="G9" s="105">
        <f t="shared" si="1"/>
        <v>33931.86</v>
      </c>
      <c r="H9" s="105">
        <f t="shared" si="2"/>
        <v>407182.32</v>
      </c>
    </row>
    <row r="10" spans="1:8">
      <c r="A10" s="163" t="s">
        <v>213</v>
      </c>
      <c r="B10" s="163"/>
      <c r="C10" s="163"/>
      <c r="D10" s="106">
        <f>SUM(D3:D9)</f>
        <v>66</v>
      </c>
      <c r="E10" s="107">
        <f>SUM(E3:E9)</f>
        <v>51115.72</v>
      </c>
      <c r="F10" s="107">
        <f>SUM(F3:F9)</f>
        <v>613388.64</v>
      </c>
      <c r="G10" s="107">
        <f>ROUND(SUM(G3:G9),2)</f>
        <v>537540.5</v>
      </c>
      <c r="H10" s="107">
        <f>ROUND(SUM(H3:H9),2)</f>
        <v>6450486</v>
      </c>
    </row>
    <row r="14" spans="1:8" ht="12.75" customHeight="1">
      <c r="A14" s="164"/>
      <c r="B14" s="164"/>
      <c r="C14" s="164"/>
      <c r="D14" s="164"/>
      <c r="E14" s="164"/>
      <c r="F14" s="164"/>
      <c r="G14" s="164"/>
      <c r="H14" s="164"/>
    </row>
    <row r="15" spans="1:8">
      <c r="A15" s="164"/>
      <c r="B15" s="164"/>
      <c r="C15" s="164"/>
      <c r="D15" s="164"/>
      <c r="E15" s="164"/>
      <c r="F15" s="164"/>
      <c r="G15" s="164"/>
      <c r="H15" s="164"/>
    </row>
    <row r="16" spans="1:8">
      <c r="A16" s="164"/>
      <c r="B16" s="164"/>
      <c r="C16" s="164"/>
      <c r="D16" s="164"/>
      <c r="E16" s="164"/>
      <c r="F16" s="164"/>
      <c r="G16" s="164"/>
      <c r="H16" s="164"/>
    </row>
  </sheetData>
  <mergeCells count="3">
    <mergeCell ref="A1:H1"/>
    <mergeCell ref="A10:C10"/>
    <mergeCell ref="A14:H16"/>
  </mergeCells>
  <pageMargins left="0.78749999999999998" right="0.78749999999999998" top="0.78749999999999998" bottom="0.78749999999999998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2372</TotalTime>
  <Application>LibreOffice/7.0.5.2$Windows_X86_64 LibreOffice_project/64390860c6cd0aca4beafafcfd84613dd9dfb63a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Motorista Ônibus</vt:lpstr>
      <vt:lpstr>Motorista de Van</vt:lpstr>
      <vt:lpstr>Motorista Veículos Leves</vt:lpstr>
      <vt:lpstr>Borracheiro</vt:lpstr>
      <vt:lpstr>Eletricista</vt:lpstr>
      <vt:lpstr>Cobrador de onibus</vt:lpstr>
      <vt:lpstr>Mecânico</vt:lpstr>
      <vt:lpstr>resumo</vt:lpstr>
      <vt:lpstr>Resumo por ano por funcionário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ruth.dias</cp:lastModifiedBy>
  <cp:revision>190</cp:revision>
  <cp:lastPrinted>2026-03-18T16:20:45Z</cp:lastPrinted>
  <dcterms:created xsi:type="dcterms:W3CDTF">2020-01-31T18:37:39Z</dcterms:created>
  <dcterms:modified xsi:type="dcterms:W3CDTF">2026-04-17T12:50:32Z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